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82\"/>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1" l="1"/>
  <c r="B25" i="31"/>
  <c r="B21" i="31"/>
  <c r="C49" i="7" l="1"/>
  <c r="C48" i="7"/>
  <c r="AW24" i="33" l="1"/>
  <c r="D42" i="16" l="1"/>
  <c r="C42" i="16"/>
  <c r="C37" i="16"/>
  <c r="G50" i="16" l="1"/>
  <c r="H49" i="16"/>
  <c r="G49" i="16"/>
  <c r="H39" i="16"/>
  <c r="G37" i="16"/>
  <c r="H35" i="16"/>
  <c r="G35" i="16"/>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C24" i="6" l="1"/>
  <c r="G42" i="16" l="1"/>
  <c r="H42" i="16" l="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Q71" i="30"/>
  <c r="N79" i="30"/>
  <c r="M91" i="30"/>
  <c r="J85" i="30"/>
  <c r="J65" i="30"/>
  <c r="J72" i="30" s="1"/>
  <c r="J74" i="30" s="1"/>
  <c r="H77" i="30"/>
  <c r="G84" i="30"/>
  <c r="G89" i="30" s="1"/>
  <c r="K69" i="30"/>
  <c r="K70" i="30"/>
  <c r="L49" i="30"/>
  <c r="N80" i="30"/>
  <c r="N57" i="30"/>
  <c r="O47" i="30"/>
  <c r="N63" i="30"/>
  <c r="F92" i="30"/>
  <c r="F90" i="30"/>
  <c r="F95" i="30" s="1"/>
  <c r="F94" i="30"/>
  <c r="G78" i="30"/>
  <c r="F93" i="30"/>
  <c r="E93" i="30"/>
  <c r="E96" i="30" s="1"/>
  <c r="I81" i="30"/>
  <c r="I76" i="30"/>
  <c r="R71" i="30" l="1"/>
  <c r="S73" i="30"/>
  <c r="S82" i="30" s="1"/>
  <c r="Q82" i="30"/>
  <c r="H84" i="30"/>
  <c r="H89" i="30" s="1"/>
  <c r="H92" i="30" s="1"/>
  <c r="K65" i="30"/>
  <c r="K72" i="30" s="1"/>
  <c r="K74" i="30" s="1"/>
  <c r="K76" i="30" s="1"/>
  <c r="H78" i="30"/>
  <c r="N91" i="30"/>
  <c r="O79" i="30"/>
  <c r="G92" i="30"/>
  <c r="G94" i="30"/>
  <c r="G90" i="30"/>
  <c r="G95" i="30" s="1"/>
  <c r="L69" i="30"/>
  <c r="L70" i="30"/>
  <c r="M49" i="30"/>
  <c r="I77" i="30"/>
  <c r="F96" i="30"/>
  <c r="T73" i="30"/>
  <c r="O80" i="30"/>
  <c r="O63" i="30"/>
  <c r="O57" i="30"/>
  <c r="P47" i="30"/>
  <c r="K85" i="30"/>
  <c r="J81" i="30"/>
  <c r="J76" i="30"/>
  <c r="S71" i="30" l="1"/>
  <c r="I84" i="30"/>
  <c r="I89" i="30" s="1"/>
  <c r="I92" i="30" s="1"/>
  <c r="I93" i="30" s="1"/>
  <c r="K81" i="30"/>
  <c r="H94" i="30"/>
  <c r="H90" i="30"/>
  <c r="H95" i="30" s="1"/>
  <c r="P79" i="30"/>
  <c r="O91" i="30"/>
  <c r="L65" i="30"/>
  <c r="L72" i="30" s="1"/>
  <c r="L74" i="30" s="1"/>
  <c r="L76" i="30" s="1"/>
  <c r="P80" i="30"/>
  <c r="P57" i="30"/>
  <c r="P63" i="30"/>
  <c r="Q47" i="30"/>
  <c r="T82" i="30"/>
  <c r="T71" i="30"/>
  <c r="U73" i="30"/>
  <c r="M70" i="30"/>
  <c r="M69" i="30"/>
  <c r="M65" i="30" s="1"/>
  <c r="M72" i="30" s="1"/>
  <c r="M74" i="30" s="1"/>
  <c r="N49" i="30"/>
  <c r="I78" i="30"/>
  <c r="L85" i="30"/>
  <c r="J77" i="30"/>
  <c r="J78" i="30" s="1"/>
  <c r="K77" i="30"/>
  <c r="H93" i="30"/>
  <c r="G93" i="30"/>
  <c r="G96" i="30" s="1"/>
  <c r="I90" i="30" l="1"/>
  <c r="I94" i="30"/>
  <c r="I95" i="30"/>
  <c r="L81" i="30"/>
  <c r="I96" i="30"/>
  <c r="P91" i="30"/>
  <c r="Q79" i="30"/>
  <c r="J84" i="30"/>
  <c r="J89" i="30" s="1"/>
  <c r="J92" i="30" s="1"/>
  <c r="L77" i="30"/>
  <c r="N70" i="30"/>
  <c r="O49" i="30"/>
  <c r="N69" i="30"/>
  <c r="Q80" i="30"/>
  <c r="Q63" i="30"/>
  <c r="Q57" i="30"/>
  <c r="R47" i="30"/>
  <c r="M76" i="30"/>
  <c r="M81" i="30"/>
  <c r="U82" i="30"/>
  <c r="V73" i="30"/>
  <c r="U71" i="30"/>
  <c r="H96" i="30"/>
  <c r="M85" i="30"/>
  <c r="K78" i="30"/>
  <c r="R79" i="30" l="1"/>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<sst xmlns="http://schemas.openxmlformats.org/spreadsheetml/2006/main" count="1423" uniqueCount="630">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</sst>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43" fillId="0" borderId="1" xfId="2" applyNumberFormat="1" applyFont="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5"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5"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5" borderId="0" xfId="2" applyFont="1" applyFill="1" applyAlignment="1">
      <alignment vertical="center"/>
    </xf>
    <xf numFmtId="4" fontId="57" fillId="0" borderId="1" xfId="1" applyNumberFormat="1" applyFont="1" applyBorder="1" applyAlignment="1">
      <alignment horizontal="center"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4" fillId="25"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6"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5"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41"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экономэфф.'!$A$92</c:f>
              <c:strCache>
                <c:ptCount val="1"/>
                <c:pt idx="0">
                  <c:v>PV</c:v>
                </c:pt>
              </c:strCache>
            </c:strRef>
          </c:tx>
          <c:marker>
            <c:symbol val="none"/>
          </c:marker>
          <c:val>
            <c:numRef>
              <c:f>'5. анализ экономэфф.'!$C$92:$V$92</c:f>
              <c:numCache>
                <c:formatCode>_(* #\ ##0_);_(* \(#\ ##0\);_(* "-"_);_(@_)</c:formatCode>
                <c:ptCount val="20"/>
                <c:pt idx="0">
                  <c:v>-19794692.600606073</c:v>
                </c:pt>
                <c:pt idx="1">
                  <c:v>-17475462.197161734</c:v>
                </c:pt>
                <c:pt idx="2">
                  <c:v>-15429543.181672726</c:v>
                </c:pt>
                <c:pt idx="3">
                  <c:v>-13624592.238616606</c:v>
                </c:pt>
                <c:pt idx="4">
                  <c:v>-12032104.929952879</c:v>
                </c:pt>
                <c:pt idx="5">
                  <c:v>-10626959.091448613</c:v>
                </c:pt>
                <c:pt idx="6">
                  <c:v>-9387012.6189918872</c:v>
                </c:pt>
                <c:pt idx="7">
                  <c:v>-8292749.1592982095</c:v>
                </c:pt>
                <c:pt idx="8">
                  <c:v>-7326965.9933335613</c:v>
                </c:pt>
                <c:pt idx="9">
                  <c:v>-6474499.0822985442</c:v>
                </c:pt>
                <c:pt idx="10">
                  <c:v>-5895135.3023650693</c:v>
                </c:pt>
                <c:pt idx="11">
                  <c:v>-5216288.1252951706</c:v>
                </c:pt>
                <c:pt idx="12">
                  <c:v>-5368611.7382798614</c:v>
                </c:pt>
                <c:pt idx="13">
                  <c:v>-4749011.9431866016</c:v>
                </c:pt>
                <c:pt idx="14">
                  <c:v>-4201610.3333301842</c:v>
                </c:pt>
                <c:pt idx="15">
                  <c:v>-3717934.4290526677</c:v>
                </c:pt>
                <c:pt idx="16">
                  <c:v>-3290511.1132080904</c:v>
                </c:pt>
                <c:pt idx="17">
                  <c:v>-2912748.3172829002</c:v>
                </c:pt>
                <c:pt idx="18">
                  <c:v>-2578830.7514264849</c:v>
                </c:pt>
                <c:pt idx="19">
                  <c:v>-2283628.0082740355</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экономэфф.'!$C$93:$V$93</c:f>
              <c:numCache>
                <c:formatCode>_(* #\ ##0_);_(* \(#\ ##0\);_(* "-"_);_(@_)</c:formatCode>
                <c:ptCount val="20"/>
                <c:pt idx="0">
                  <c:v>-111148791.86684906</c:v>
                </c:pt>
                <c:pt idx="1">
                  <c:v>-128624254.0640108</c:v>
                </c:pt>
                <c:pt idx="2">
                  <c:v>-144053797.24568352</c:v>
                </c:pt>
                <c:pt idx="3">
                  <c:v>-157678389.48430014</c:v>
                </c:pt>
                <c:pt idx="4">
                  <c:v>-169710494.41425303</c:v>
                </c:pt>
                <c:pt idx="5">
                  <c:v>-180337453.50570163</c:v>
                </c:pt>
                <c:pt idx="6">
                  <c:v>-189724466.12469351</c:v>
                </c:pt>
                <c:pt idx="7">
                  <c:v>-198017215.28399172</c:v>
                </c:pt>
                <c:pt idx="8">
                  <c:v>-205344181.27732527</c:v>
                </c:pt>
                <c:pt idx="9">
                  <c:v>-211818680.35962382</c:v>
                </c:pt>
                <c:pt idx="10">
                  <c:v>-217713815.66198888</c:v>
                </c:pt>
                <c:pt idx="11">
                  <c:v>-222930103.78728405</c:v>
                </c:pt>
                <c:pt idx="12">
                  <c:v>-228298715.5255639</c:v>
                </c:pt>
                <c:pt idx="13">
                  <c:v>-233047727.46875051</c:v>
                </c:pt>
                <c:pt idx="14">
                  <c:v>-237249337.80208069</c:v>
                </c:pt>
                <c:pt idx="15">
                  <c:v>-240967272.23113337</c:v>
                </c:pt>
                <c:pt idx="16">
                  <c:v>-244257783.34434146</c:v>
                </c:pt>
                <c:pt idx="17">
                  <c:v>-247170531.66162437</c:v>
                </c:pt>
                <c:pt idx="18">
                  <c:v>-249749362.41305086</c:v>
                </c:pt>
                <c:pt idx="19">
                  <c:v>-252032990.42132491</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topLeftCell="A7"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4" t="s">
        <v>629</v>
      </c>
      <c r="B5" s="344"/>
      <c r="C5" s="344"/>
      <c r="D5" s="113"/>
      <c r="E5" s="113"/>
      <c r="F5" s="113"/>
      <c r="G5" s="113"/>
      <c r="H5" s="113"/>
    </row>
    <row r="6" spans="1:20" s="12" customFormat="1" ht="18.75" x14ac:dyDescent="0.3">
      <c r="A6" s="17"/>
      <c r="D6" s="16"/>
      <c r="E6" s="16"/>
      <c r="F6" s="15"/>
    </row>
    <row r="7" spans="1:20" s="12" customFormat="1" ht="18.75" x14ac:dyDescent="0.2">
      <c r="A7" s="348" t="s">
        <v>10</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542</v>
      </c>
      <c r="B9" s="346"/>
      <c r="C9" s="346"/>
      <c r="D9" s="8"/>
      <c r="E9" s="8"/>
      <c r="F9" s="8"/>
      <c r="G9" s="13"/>
      <c r="H9" s="13"/>
      <c r="I9" s="13"/>
      <c r="J9" s="13"/>
      <c r="K9" s="13"/>
      <c r="L9" s="13"/>
      <c r="M9" s="13"/>
      <c r="N9" s="13"/>
      <c r="O9" s="13"/>
      <c r="P9" s="13"/>
      <c r="Q9" s="13"/>
      <c r="R9" s="13"/>
      <c r="S9" s="13"/>
      <c r="T9" s="13"/>
    </row>
    <row r="10" spans="1:20" s="12" customFormat="1" ht="18.75" x14ac:dyDescent="0.2">
      <c r="A10" s="345" t="s">
        <v>9</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476</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8</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46" t="s">
        <v>477</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7</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433</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4" t="s">
        <v>65</v>
      </c>
      <c r="C23" s="35"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41"/>
      <c r="B24" s="342"/>
      <c r="C24" s="34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0" t="s">
        <v>380</v>
      </c>
      <c r="C25" s="121" t="s">
        <v>532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0" t="s">
        <v>76</v>
      </c>
      <c r="C26" s="121" t="s">
        <v>621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0" t="s">
        <v>75</v>
      </c>
      <c r="C27" s="121" t="s">
        <v>582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0" t="s">
        <v>381</v>
      </c>
      <c r="C28" s="121"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0" t="s">
        <v>382</v>
      </c>
      <c r="C29" s="121"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0" t="s">
        <v>383</v>
      </c>
      <c r="C30" s="121"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35" t="s">
        <v>449</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121"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121" t="s">
        <v>609</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21"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121"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21"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35" t="s">
        <v>315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121" t="s">
        <v>449</v>
      </c>
      <c r="D38" s="22"/>
      <c r="E38" s="22"/>
      <c r="F38" s="22"/>
      <c r="G38" s="22"/>
      <c r="H38" s="22"/>
      <c r="I38" s="22"/>
      <c r="J38" s="22"/>
      <c r="K38" s="22"/>
      <c r="L38" s="22"/>
      <c r="M38" s="22"/>
      <c r="N38" s="22"/>
      <c r="O38" s="22"/>
      <c r="P38" s="22"/>
      <c r="Q38" s="22"/>
      <c r="R38" s="22"/>
      <c r="S38" s="22"/>
      <c r="T38" s="22"/>
    </row>
    <row r="39" spans="1:20" ht="23.25" customHeight="1" x14ac:dyDescent="0.25">
      <c r="A39" s="341"/>
      <c r="B39" s="342"/>
      <c r="C39" s="343"/>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608</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21"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21"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21"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21"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21"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21" t="s">
        <v>536</v>
      </c>
      <c r="D46" s="22"/>
      <c r="E46" s="22"/>
      <c r="F46" s="22"/>
      <c r="G46" s="22"/>
      <c r="H46" s="22"/>
      <c r="I46" s="22"/>
      <c r="J46" s="22"/>
      <c r="K46" s="22"/>
      <c r="L46" s="22"/>
      <c r="M46" s="22"/>
      <c r="N46" s="22"/>
      <c r="O46" s="22"/>
      <c r="P46" s="22"/>
      <c r="Q46" s="22"/>
      <c r="R46" s="22"/>
      <c r="S46" s="22"/>
      <c r="T46" s="22"/>
    </row>
    <row r="47" spans="1:20" ht="18.75" customHeight="1" x14ac:dyDescent="0.25">
      <c r="A47" s="341"/>
      <c r="B47" s="342"/>
      <c r="C47" s="343"/>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625</v>
      </c>
      <c r="C48" s="244">
        <f>'6.2. Паспорт фин осв ввод'!AF24</f>
        <v>92.027538907165905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626</v>
      </c>
      <c r="C49" s="244">
        <f>'6.2. Паспорт фин осв ввод'!AF30</f>
        <v>77.331181101731346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H_TP3300.VL.0082</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321</v>
      </c>
      <c r="D19" s="354" t="s">
        <v>320</v>
      </c>
      <c r="E19" s="354" t="s">
        <v>108</v>
      </c>
      <c r="F19" s="354" t="s">
        <v>107</v>
      </c>
      <c r="G19" s="354" t="s">
        <v>316</v>
      </c>
      <c r="H19" s="354" t="s">
        <v>106</v>
      </c>
      <c r="I19" s="354" t="s">
        <v>105</v>
      </c>
      <c r="J19" s="354" t="s">
        <v>104</v>
      </c>
      <c r="K19" s="354" t="s">
        <v>103</v>
      </c>
      <c r="L19" s="354" t="s">
        <v>102</v>
      </c>
      <c r="M19" s="354" t="s">
        <v>101</v>
      </c>
      <c r="N19" s="354" t="s">
        <v>100</v>
      </c>
      <c r="O19" s="354" t="s">
        <v>99</v>
      </c>
      <c r="P19" s="354" t="s">
        <v>98</v>
      </c>
      <c r="Q19" s="354" t="s">
        <v>319</v>
      </c>
      <c r="R19" s="354"/>
      <c r="S19" s="357" t="s">
        <v>399</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0" t="s">
        <v>317</v>
      </c>
      <c r="R20" s="41" t="s">
        <v>318</v>
      </c>
      <c r="S20" s="357"/>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H_TP3300.VL.0082</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412</v>
      </c>
      <c r="B19" s="347"/>
      <c r="C19" s="347"/>
      <c r="D19" s="347"/>
      <c r="E19" s="347"/>
      <c r="F19" s="347"/>
      <c r="G19" s="347"/>
      <c r="H19" s="347"/>
      <c r="I19" s="347"/>
      <c r="J19" s="347"/>
      <c r="K19" s="347"/>
      <c r="L19" s="347"/>
      <c r="M19" s="347"/>
      <c r="N19" s="347"/>
      <c r="O19" s="347"/>
      <c r="P19" s="347"/>
      <c r="Q19" s="347"/>
      <c r="R19" s="347"/>
      <c r="S19" s="347"/>
      <c r="T19" s="347"/>
    </row>
    <row r="20" spans="1:113"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6</v>
      </c>
      <c r="B21" s="366" t="s">
        <v>230</v>
      </c>
      <c r="C21" s="367"/>
      <c r="D21" s="370" t="s">
        <v>131</v>
      </c>
      <c r="E21" s="366" t="s">
        <v>441</v>
      </c>
      <c r="F21" s="367"/>
      <c r="G21" s="366" t="s">
        <v>249</v>
      </c>
      <c r="H21" s="367"/>
      <c r="I21" s="366" t="s">
        <v>130</v>
      </c>
      <c r="J21" s="367"/>
      <c r="K21" s="370" t="s">
        <v>129</v>
      </c>
      <c r="L21" s="366" t="s">
        <v>128</v>
      </c>
      <c r="M21" s="367"/>
      <c r="N21" s="366" t="s">
        <v>437</v>
      </c>
      <c r="O21" s="367"/>
      <c r="P21" s="370" t="s">
        <v>127</v>
      </c>
      <c r="Q21" s="358" t="s">
        <v>126</v>
      </c>
      <c r="R21" s="359"/>
      <c r="S21" s="358" t="s">
        <v>125</v>
      </c>
      <c r="T21" s="360"/>
    </row>
    <row r="22" spans="1:113" ht="204.75" customHeight="1" x14ac:dyDescent="0.25">
      <c r="A22" s="364"/>
      <c r="B22" s="368"/>
      <c r="C22" s="369"/>
      <c r="D22" s="373"/>
      <c r="E22" s="368"/>
      <c r="F22" s="369"/>
      <c r="G22" s="368"/>
      <c r="H22" s="369"/>
      <c r="I22" s="368"/>
      <c r="J22" s="369"/>
      <c r="K22" s="371"/>
      <c r="L22" s="368"/>
      <c r="M22" s="369"/>
      <c r="N22" s="368"/>
      <c r="O22" s="369"/>
      <c r="P22" s="371"/>
      <c r="Q22" s="86" t="s">
        <v>124</v>
      </c>
      <c r="R22" s="86" t="s">
        <v>411</v>
      </c>
      <c r="S22" s="86" t="s">
        <v>123</v>
      </c>
      <c r="T22" s="86" t="s">
        <v>122</v>
      </c>
    </row>
    <row r="23" spans="1:113" ht="51.75" customHeight="1" x14ac:dyDescent="0.25">
      <c r="A23" s="365"/>
      <c r="B23" s="111" t="s">
        <v>120</v>
      </c>
      <c r="C23" s="111" t="s">
        <v>121</v>
      </c>
      <c r="D23" s="371"/>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4"/>
      <c r="R25" s="59"/>
      <c r="S25" s="11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2" t="s">
        <v>445</v>
      </c>
      <c r="C29" s="372"/>
      <c r="D29" s="372"/>
      <c r="E29" s="372"/>
      <c r="F29" s="372"/>
      <c r="G29" s="372"/>
      <c r="H29" s="372"/>
      <c r="I29" s="372"/>
      <c r="J29" s="372"/>
      <c r="K29" s="372"/>
      <c r="L29" s="372"/>
      <c r="M29" s="372"/>
      <c r="N29" s="372"/>
      <c r="O29" s="372"/>
      <c r="P29" s="372"/>
      <c r="Q29" s="372"/>
      <c r="R29" s="37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H_TP3300.VL.0082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47.25" customHeight="1" x14ac:dyDescent="0.25">
      <c r="A21" s="378" t="s">
        <v>6</v>
      </c>
      <c r="B21" s="374" t="s">
        <v>421</v>
      </c>
      <c r="C21" s="375"/>
      <c r="D21" s="374" t="s">
        <v>423</v>
      </c>
      <c r="E21" s="375"/>
      <c r="F21" s="358" t="s">
        <v>103</v>
      </c>
      <c r="G21" s="360"/>
      <c r="H21" s="360"/>
      <c r="I21" s="359"/>
      <c r="J21" s="378" t="s">
        <v>424</v>
      </c>
      <c r="K21" s="374" t="s">
        <v>425</v>
      </c>
      <c r="L21" s="375"/>
      <c r="M21" s="374" t="s">
        <v>426</v>
      </c>
      <c r="N21" s="375"/>
      <c r="O21" s="374" t="s">
        <v>413</v>
      </c>
      <c r="P21" s="375"/>
      <c r="Q21" s="374" t="s">
        <v>136</v>
      </c>
      <c r="R21" s="375"/>
      <c r="S21" s="378" t="s">
        <v>135</v>
      </c>
      <c r="T21" s="378" t="s">
        <v>427</v>
      </c>
      <c r="U21" s="378" t="s">
        <v>422</v>
      </c>
      <c r="V21" s="374" t="s">
        <v>134</v>
      </c>
      <c r="W21" s="375"/>
      <c r="X21" s="358" t="s">
        <v>126</v>
      </c>
      <c r="Y21" s="360"/>
      <c r="Z21" s="358" t="s">
        <v>125</v>
      </c>
      <c r="AA21" s="360"/>
    </row>
    <row r="22" spans="1:27" ht="216" customHeight="1" x14ac:dyDescent="0.25">
      <c r="A22" s="381"/>
      <c r="B22" s="376"/>
      <c r="C22" s="377"/>
      <c r="D22" s="376"/>
      <c r="E22" s="377"/>
      <c r="F22" s="358" t="s">
        <v>133</v>
      </c>
      <c r="G22" s="359"/>
      <c r="H22" s="358" t="s">
        <v>132</v>
      </c>
      <c r="I22" s="359"/>
      <c r="J22" s="379"/>
      <c r="K22" s="376"/>
      <c r="L22" s="377"/>
      <c r="M22" s="376"/>
      <c r="N22" s="377"/>
      <c r="O22" s="376"/>
      <c r="P22" s="377"/>
      <c r="Q22" s="376"/>
      <c r="R22" s="377"/>
      <c r="S22" s="379"/>
      <c r="T22" s="379"/>
      <c r="U22" s="379"/>
      <c r="V22" s="376"/>
      <c r="W22" s="377"/>
      <c r="X22" s="86" t="s">
        <v>124</v>
      </c>
      <c r="Y22" s="86" t="s">
        <v>411</v>
      </c>
      <c r="Z22" s="86" t="s">
        <v>123</v>
      </c>
      <c r="AA22" s="86" t="s">
        <v>122</v>
      </c>
    </row>
    <row r="23" spans="1:27" ht="60" customHeight="1" x14ac:dyDescent="0.25">
      <c r="A23" s="379"/>
      <c r="B23" s="109" t="s">
        <v>120</v>
      </c>
      <c r="C23" s="109"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129" customHeight="1" x14ac:dyDescent="0.25">
      <c r="A25" s="253">
        <v>1</v>
      </c>
      <c r="B25" s="253" t="s">
        <v>482</v>
      </c>
      <c r="C25" s="253" t="s">
        <v>483</v>
      </c>
      <c r="D25" s="253" t="s">
        <v>484</v>
      </c>
      <c r="E25" s="253" t="s">
        <v>484</v>
      </c>
      <c r="F25" s="253">
        <v>110</v>
      </c>
      <c r="G25" s="254">
        <v>110</v>
      </c>
      <c r="H25" s="254">
        <v>110</v>
      </c>
      <c r="I25" s="254">
        <v>110</v>
      </c>
      <c r="J25" s="255" t="s">
        <v>485</v>
      </c>
      <c r="K25" s="255" t="s">
        <v>66</v>
      </c>
      <c r="L25" s="256" t="s">
        <v>66</v>
      </c>
      <c r="M25" s="256" t="s">
        <v>486</v>
      </c>
      <c r="N25" s="257" t="s">
        <v>533</v>
      </c>
      <c r="O25" s="257" t="s">
        <v>487</v>
      </c>
      <c r="P25" s="257" t="s">
        <v>487</v>
      </c>
      <c r="Q25" s="258">
        <v>12.93</v>
      </c>
      <c r="R25" s="254">
        <v>12.93</v>
      </c>
      <c r="S25" s="255" t="s">
        <v>488</v>
      </c>
      <c r="T25" s="255" t="s">
        <v>489</v>
      </c>
      <c r="U25" s="255" t="s">
        <v>62</v>
      </c>
      <c r="V25" s="255" t="s">
        <v>490</v>
      </c>
      <c r="W25" s="257" t="s">
        <v>490</v>
      </c>
      <c r="X25" s="254" t="s">
        <v>315</v>
      </c>
      <c r="Y25" s="254" t="s">
        <v>315</v>
      </c>
      <c r="Z25" s="253" t="s">
        <v>535</v>
      </c>
      <c r="AA25" s="253" t="s">
        <v>491</v>
      </c>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H_TP3300.VL.0082</v>
      </c>
      <c r="B12" s="349"/>
      <c r="C12" s="34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406</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6"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5"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110кВ: 12,93 км.;
-Финансирование - 92,53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540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541</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5"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6"/>
      <c r="AB6" s="106"/>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6"/>
      <c r="AB7" s="106"/>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7"/>
      <c r="AB8" s="107"/>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8"/>
      <c r="AB9" s="108"/>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6"/>
      <c r="AB10" s="106"/>
    </row>
    <row r="11" spans="1:28" x14ac:dyDescent="0.25">
      <c r="A11" s="382" t="str">
        <f>'1. паспорт местоположение'!A12:C12</f>
        <v>H_TP3300.VL.0082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7"/>
      <c r="AB11" s="107"/>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8"/>
      <c r="AB12" s="108"/>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7"/>
      <c r="AB14" s="107"/>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8"/>
      <c r="AB15" s="10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7"/>
      <c r="AB16" s="11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7"/>
      <c r="AB17" s="11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7"/>
      <c r="AB18" s="11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7"/>
      <c r="AB19" s="11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8"/>
      <c r="AB20" s="118"/>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8"/>
      <c r="AB21" s="118"/>
    </row>
    <row r="22" spans="1:28" x14ac:dyDescent="0.25">
      <c r="A22" s="385" t="s">
        <v>438</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9"/>
      <c r="AB22" s="119"/>
    </row>
    <row r="23" spans="1:28" ht="32.25" customHeight="1" x14ac:dyDescent="0.25">
      <c r="A23" s="387" t="s">
        <v>312</v>
      </c>
      <c r="B23" s="388"/>
      <c r="C23" s="388"/>
      <c r="D23" s="388"/>
      <c r="E23" s="388"/>
      <c r="F23" s="388"/>
      <c r="G23" s="388"/>
      <c r="H23" s="388"/>
      <c r="I23" s="388"/>
      <c r="J23" s="388"/>
      <c r="K23" s="388"/>
      <c r="L23" s="389"/>
      <c r="M23" s="386" t="s">
        <v>313</v>
      </c>
      <c r="N23" s="386"/>
      <c r="O23" s="386"/>
      <c r="P23" s="386"/>
      <c r="Q23" s="386"/>
      <c r="R23" s="386"/>
      <c r="S23" s="386"/>
      <c r="T23" s="386"/>
      <c r="U23" s="386"/>
      <c r="V23" s="386"/>
      <c r="W23" s="386"/>
      <c r="X23" s="386"/>
      <c r="Y23" s="386"/>
      <c r="Z23" s="386"/>
    </row>
    <row r="24" spans="1:28" ht="151.5" customHeight="1" x14ac:dyDescent="0.25">
      <c r="A24" s="83" t="s">
        <v>240</v>
      </c>
      <c r="B24" s="84" t="s">
        <v>247</v>
      </c>
      <c r="C24" s="83" t="s">
        <v>306</v>
      </c>
      <c r="D24" s="83" t="s">
        <v>241</v>
      </c>
      <c r="E24" s="83" t="s">
        <v>307</v>
      </c>
      <c r="F24" s="83" t="s">
        <v>309</v>
      </c>
      <c r="G24" s="83" t="s">
        <v>308</v>
      </c>
      <c r="H24" s="83" t="s">
        <v>242</v>
      </c>
      <c r="I24" s="83" t="s">
        <v>310</v>
      </c>
      <c r="J24" s="83" t="s">
        <v>248</v>
      </c>
      <c r="K24" s="84" t="s">
        <v>246</v>
      </c>
      <c r="L24" s="84" t="s">
        <v>243</v>
      </c>
      <c r="M24" s="85" t="s">
        <v>255</v>
      </c>
      <c r="N24" s="84" t="s">
        <v>447</v>
      </c>
      <c r="O24" s="83" t="s">
        <v>253</v>
      </c>
      <c r="P24" s="83" t="s">
        <v>254</v>
      </c>
      <c r="Q24" s="83" t="s">
        <v>252</v>
      </c>
      <c r="R24" s="83" t="s">
        <v>242</v>
      </c>
      <c r="S24" s="83" t="s">
        <v>251</v>
      </c>
      <c r="T24" s="83" t="s">
        <v>250</v>
      </c>
      <c r="U24" s="83" t="s">
        <v>305</v>
      </c>
      <c r="V24" s="83" t="s">
        <v>252</v>
      </c>
      <c r="W24" s="92" t="s">
        <v>245</v>
      </c>
      <c r="X24" s="92" t="s">
        <v>257</v>
      </c>
      <c r="Y24" s="92" t="s">
        <v>258</v>
      </c>
      <c r="Z24" s="94" t="s">
        <v>256</v>
      </c>
    </row>
    <row r="25" spans="1:28" ht="16.5" customHeight="1" x14ac:dyDescent="0.25">
      <c r="A25" s="83">
        <v>1</v>
      </c>
      <c r="B25" s="84">
        <v>2</v>
      </c>
      <c r="C25" s="83">
        <v>3</v>
      </c>
      <c r="D25" s="84">
        <v>4</v>
      </c>
      <c r="E25" s="83">
        <v>5</v>
      </c>
      <c r="F25" s="84">
        <v>6</v>
      </c>
      <c r="G25" s="83">
        <v>7</v>
      </c>
      <c r="H25" s="84">
        <v>8</v>
      </c>
      <c r="I25" s="83">
        <v>9</v>
      </c>
      <c r="J25" s="84">
        <v>10</v>
      </c>
      <c r="K25" s="120">
        <v>11</v>
      </c>
      <c r="L25" s="84">
        <v>12</v>
      </c>
      <c r="M25" s="120">
        <v>13</v>
      </c>
      <c r="N25" s="84">
        <v>14</v>
      </c>
      <c r="O25" s="120">
        <v>15</v>
      </c>
      <c r="P25" s="84">
        <v>16</v>
      </c>
      <c r="Q25" s="120">
        <v>17</v>
      </c>
      <c r="R25" s="84">
        <v>18</v>
      </c>
      <c r="S25" s="120">
        <v>19</v>
      </c>
      <c r="T25" s="84">
        <v>20</v>
      </c>
      <c r="U25" s="120">
        <v>21</v>
      </c>
      <c r="V25" s="84">
        <v>22</v>
      </c>
      <c r="W25" s="120">
        <v>23</v>
      </c>
      <c r="X25" s="84">
        <v>24</v>
      </c>
      <c r="Y25" s="120">
        <v>25</v>
      </c>
      <c r="Z25" s="84">
        <v>26</v>
      </c>
    </row>
    <row r="26" spans="1:28" s="252" customFormat="1" ht="60" x14ac:dyDescent="0.25">
      <c r="A26" s="79" t="s">
        <v>478</v>
      </c>
      <c r="B26" s="251" t="s">
        <v>481</v>
      </c>
      <c r="C26" s="249">
        <v>1.789616925</v>
      </c>
      <c r="D26" s="79">
        <v>132</v>
      </c>
      <c r="E26" s="79"/>
      <c r="F26" s="249">
        <v>236.22943409999999</v>
      </c>
      <c r="G26" s="79"/>
      <c r="H26" s="79">
        <v>226773</v>
      </c>
      <c r="I26" s="79">
        <v>1.0417E-3</v>
      </c>
      <c r="J26" s="79">
        <v>5.820798772340623E-4</v>
      </c>
      <c r="K26" s="79" t="s">
        <v>479</v>
      </c>
      <c r="L26" s="79"/>
      <c r="M26" s="80">
        <v>2021</v>
      </c>
      <c r="N26" s="79"/>
      <c r="O26" s="249">
        <v>199.26543510000002</v>
      </c>
      <c r="P26" s="249">
        <v>1.5095866295454548</v>
      </c>
      <c r="Q26" s="79">
        <v>6.6568181818181823E-6</v>
      </c>
      <c r="R26" s="79">
        <v>226773</v>
      </c>
      <c r="S26" s="250">
        <v>8.7870000000000005E-4</v>
      </c>
      <c r="T26" s="250">
        <v>3.9172799818908529E-4</v>
      </c>
      <c r="U26" s="79"/>
      <c r="V26" s="79"/>
      <c r="W26" s="292">
        <v>-1.63E-4</v>
      </c>
      <c r="X26" s="292">
        <v>-1.9035187904497701E-4</v>
      </c>
      <c r="Y26" s="79"/>
      <c r="Z26" s="251" t="s">
        <v>480</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2"/>
      <c r="B32" s="82"/>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H_TP3300.VL.0082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25.5" customHeight="1" x14ac:dyDescent="0.2">
      <c r="A15"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415</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1" t="s">
        <v>87</v>
      </c>
      <c r="F19" s="392"/>
      <c r="G19" s="392"/>
      <c r="H19" s="392"/>
      <c r="I19" s="393"/>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36" customWidth="1"/>
    <col min="2" max="2" width="23.42578125" style="136" customWidth="1"/>
    <col min="3" max="3" width="16.7109375" style="136" customWidth="1"/>
    <col min="4" max="4" width="22.140625" style="136" customWidth="1"/>
    <col min="5" max="5" width="20.28515625" style="136" customWidth="1"/>
    <col min="6" max="12" width="16.7109375" style="136" customWidth="1"/>
    <col min="13" max="13" width="16.7109375" style="137" customWidth="1"/>
    <col min="14" max="19" width="16.7109375" style="136" customWidth="1"/>
    <col min="20" max="20" width="18.85546875" style="136" customWidth="1"/>
    <col min="21" max="21" width="20.5703125" style="136" customWidth="1"/>
    <col min="22" max="23" width="16.7109375" style="136" customWidth="1"/>
    <col min="24" max="24" width="26.28515625" style="136" customWidth="1"/>
    <col min="25" max="43" width="16.7109375" style="136" customWidth="1"/>
    <col min="44" max="52" width="17.85546875" style="136" customWidth="1"/>
    <col min="53" max="97" width="16.7109375" style="136" customWidth="1"/>
    <col min="98" max="16384" width="9.140625" style="136"/>
  </cols>
  <sheetData>
    <row r="1" spans="1:25" ht="18.75" x14ac:dyDescent="0.2">
      <c r="B1" s="137"/>
      <c r="J1" s="12"/>
      <c r="K1" s="12"/>
      <c r="L1" s="37" t="s">
        <v>70</v>
      </c>
    </row>
    <row r="2" spans="1:25" ht="18.75" x14ac:dyDescent="0.3">
      <c r="B2" s="137"/>
      <c r="J2" s="12"/>
      <c r="K2" s="12"/>
      <c r="L2" s="15" t="s">
        <v>11</v>
      </c>
    </row>
    <row r="3" spans="1:25" ht="18.75" x14ac:dyDescent="0.3">
      <c r="B3" s="137"/>
      <c r="J3" s="12"/>
      <c r="K3" s="12"/>
      <c r="L3" s="15" t="s">
        <v>302</v>
      </c>
    </row>
    <row r="4" spans="1:25" ht="18.75" x14ac:dyDescent="0.3">
      <c r="B4" s="137"/>
      <c r="J4" s="12"/>
      <c r="K4" s="12"/>
      <c r="L4" s="15"/>
    </row>
    <row r="5" spans="1:25" ht="27.75" x14ac:dyDescent="0.4">
      <c r="A5" s="344" t="str">
        <f>'1. паспорт местоположение'!A5:C5</f>
        <v>Год раскрытия информации: 2023 год</v>
      </c>
      <c r="B5" s="344"/>
      <c r="C5" s="344"/>
      <c r="D5" s="344"/>
      <c r="E5" s="344"/>
      <c r="F5" s="344"/>
      <c r="G5" s="344"/>
      <c r="H5" s="344"/>
      <c r="I5" s="344"/>
      <c r="J5" s="344"/>
      <c r="K5" s="344"/>
      <c r="L5" s="344"/>
      <c r="T5" s="138"/>
      <c r="U5" s="138"/>
      <c r="V5" s="138"/>
      <c r="W5" s="138"/>
      <c r="X5" s="138"/>
      <c r="Y5" s="138"/>
    </row>
    <row r="6" spans="1:25" ht="27.75" x14ac:dyDescent="0.4">
      <c r="A6" s="17"/>
      <c r="B6" s="245"/>
      <c r="C6" s="140"/>
      <c r="D6" s="140"/>
      <c r="E6" s="140"/>
      <c r="F6" s="140"/>
      <c r="G6" s="140"/>
      <c r="H6" s="140"/>
      <c r="I6" s="141"/>
      <c r="J6" s="141"/>
      <c r="K6" s="142"/>
      <c r="L6" s="140"/>
      <c r="T6" s="138"/>
      <c r="U6" s="138"/>
      <c r="V6" s="138"/>
      <c r="W6" s="138"/>
      <c r="X6" s="138"/>
      <c r="Y6" s="138"/>
    </row>
    <row r="7" spans="1:25" ht="27.75" x14ac:dyDescent="0.4">
      <c r="A7" s="348" t="s">
        <v>10</v>
      </c>
      <c r="B7" s="348"/>
      <c r="C7" s="348"/>
      <c r="D7" s="348"/>
      <c r="E7" s="348"/>
      <c r="F7" s="348"/>
      <c r="G7" s="348"/>
      <c r="H7" s="348"/>
      <c r="I7" s="348"/>
      <c r="J7" s="348"/>
      <c r="K7" s="348"/>
      <c r="L7" s="348"/>
      <c r="T7" s="138"/>
      <c r="U7" s="138"/>
      <c r="V7" s="138"/>
      <c r="W7" s="138"/>
      <c r="X7" s="138"/>
      <c r="Y7" s="138"/>
    </row>
    <row r="8" spans="1:25" ht="27.75" x14ac:dyDescent="0.4">
      <c r="A8" s="143"/>
      <c r="B8" s="246"/>
      <c r="C8" s="143"/>
      <c r="D8" s="143"/>
      <c r="E8" s="143"/>
      <c r="F8" s="143"/>
      <c r="G8" s="143"/>
      <c r="H8" s="143"/>
      <c r="I8" s="143"/>
      <c r="J8" s="143"/>
      <c r="K8" s="143"/>
      <c r="L8" s="143"/>
      <c r="T8" s="149"/>
      <c r="U8" s="149"/>
      <c r="W8" s="149"/>
      <c r="X8" s="149"/>
      <c r="Y8" s="150"/>
    </row>
    <row r="9" spans="1:25" s="128" customFormat="1" ht="24.75" customHeight="1" x14ac:dyDescent="0.25">
      <c r="A9" s="350" t="s">
        <v>542</v>
      </c>
      <c r="B9" s="350"/>
      <c r="C9" s="350"/>
      <c r="D9" s="350"/>
      <c r="E9" s="350"/>
      <c r="F9" s="350"/>
      <c r="G9" s="350"/>
      <c r="H9" s="350"/>
      <c r="I9" s="350"/>
      <c r="J9" s="350"/>
      <c r="K9" s="350"/>
      <c r="L9" s="350"/>
      <c r="M9" s="137"/>
      <c r="T9" s="151"/>
      <c r="U9" s="151"/>
      <c r="V9" s="152"/>
      <c r="W9" s="151"/>
      <c r="X9" s="151"/>
      <c r="Y9" s="151"/>
    </row>
    <row r="10" spans="1:25" s="128" customFormat="1" ht="27.75" x14ac:dyDescent="0.25">
      <c r="A10" s="345" t="s">
        <v>9</v>
      </c>
      <c r="B10" s="345"/>
      <c r="C10" s="345"/>
      <c r="D10" s="345"/>
      <c r="E10" s="345"/>
      <c r="F10" s="345"/>
      <c r="G10" s="345"/>
      <c r="H10" s="345"/>
      <c r="I10" s="345"/>
      <c r="J10" s="345"/>
      <c r="K10" s="345"/>
      <c r="L10" s="345"/>
      <c r="M10" s="137"/>
      <c r="T10" s="153"/>
      <c r="U10" s="153"/>
      <c r="V10" s="152"/>
      <c r="W10" s="153"/>
      <c r="X10" s="153"/>
      <c r="Y10" s="153"/>
    </row>
    <row r="11" spans="1:25" ht="27.75" customHeight="1" x14ac:dyDescent="0.4">
      <c r="A11" s="143"/>
      <c r="B11" s="246"/>
      <c r="C11" s="143"/>
      <c r="D11" s="143"/>
      <c r="E11" s="143"/>
      <c r="F11" s="143"/>
      <c r="G11" s="143"/>
      <c r="H11" s="143"/>
      <c r="I11" s="143"/>
      <c r="J11" s="143"/>
      <c r="K11" s="143"/>
      <c r="L11" s="143"/>
      <c r="T11" s="155"/>
      <c r="U11" s="155"/>
      <c r="V11" s="155"/>
      <c r="W11" s="155"/>
      <c r="X11" s="155"/>
      <c r="Y11" s="155"/>
    </row>
    <row r="12" spans="1:25" ht="27.75" x14ac:dyDescent="0.4">
      <c r="A12" s="350" t="str">
        <f>'1. паспорт местоположение'!A12:C12</f>
        <v>H_TP3300.VL.0082</v>
      </c>
      <c r="B12" s="350"/>
      <c r="C12" s="350"/>
      <c r="D12" s="350"/>
      <c r="E12" s="350"/>
      <c r="F12" s="350"/>
      <c r="G12" s="350"/>
      <c r="H12" s="350"/>
      <c r="I12" s="350"/>
      <c r="J12" s="350"/>
      <c r="K12" s="350"/>
      <c r="L12" s="350"/>
      <c r="T12" s="138"/>
      <c r="U12" s="138"/>
      <c r="V12" s="138"/>
      <c r="W12" s="138"/>
      <c r="X12" s="138"/>
      <c r="Y12" s="138"/>
    </row>
    <row r="13" spans="1:25" ht="27.75" x14ac:dyDescent="0.4">
      <c r="A13" s="345" t="s">
        <v>8</v>
      </c>
      <c r="B13" s="345"/>
      <c r="C13" s="345"/>
      <c r="D13" s="345"/>
      <c r="E13" s="345"/>
      <c r="F13" s="345"/>
      <c r="G13" s="345"/>
      <c r="H13" s="345"/>
      <c r="I13" s="345"/>
      <c r="J13" s="345"/>
      <c r="K13" s="345"/>
      <c r="L13" s="345"/>
      <c r="T13" s="138"/>
      <c r="U13" s="153"/>
      <c r="V13" s="153"/>
      <c r="W13" s="153"/>
      <c r="X13" s="153"/>
      <c r="Y13" s="153"/>
    </row>
    <row r="14" spans="1:25" ht="27.75" x14ac:dyDescent="0.4">
      <c r="A14" s="144"/>
      <c r="B14" s="247"/>
      <c r="C14" s="144"/>
      <c r="D14" s="144"/>
      <c r="E14" s="144"/>
      <c r="F14" s="144"/>
      <c r="G14" s="144"/>
      <c r="H14" s="144"/>
      <c r="I14" s="144"/>
      <c r="J14" s="144"/>
      <c r="K14" s="144"/>
      <c r="L14" s="144"/>
      <c r="T14" s="156"/>
      <c r="U14" s="138"/>
      <c r="V14" s="138"/>
      <c r="W14" s="138"/>
      <c r="X14" s="138"/>
      <c r="Y14" s="138"/>
    </row>
    <row r="15" spans="1:25" ht="27.75" customHeight="1" x14ac:dyDescent="0.25">
      <c r="A15"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1"/>
      <c r="C15" s="361"/>
      <c r="D15" s="361"/>
      <c r="E15" s="361"/>
      <c r="F15" s="361"/>
      <c r="G15" s="361"/>
      <c r="H15" s="361"/>
      <c r="I15" s="361"/>
      <c r="J15" s="361"/>
      <c r="K15" s="361"/>
      <c r="L15" s="361"/>
      <c r="T15" s="157"/>
      <c r="U15" s="157"/>
      <c r="V15" s="157"/>
      <c r="W15" s="157"/>
      <c r="X15" s="157"/>
      <c r="Y15" s="157"/>
    </row>
    <row r="16" spans="1:25" ht="27.75" x14ac:dyDescent="0.4">
      <c r="A16" s="345" t="s">
        <v>7</v>
      </c>
      <c r="B16" s="345"/>
      <c r="C16" s="345"/>
      <c r="D16" s="345"/>
      <c r="E16" s="345"/>
      <c r="F16" s="345"/>
      <c r="G16" s="345"/>
      <c r="H16" s="345"/>
      <c r="I16" s="345"/>
      <c r="J16" s="345"/>
      <c r="K16" s="345"/>
      <c r="L16" s="345"/>
      <c r="T16" s="138"/>
      <c r="U16" s="138"/>
      <c r="V16" s="138"/>
      <c r="W16" s="138"/>
      <c r="X16" s="138"/>
      <c r="Y16" s="138"/>
    </row>
    <row r="17" spans="1:53" ht="27.75" x14ac:dyDescent="0.4">
      <c r="A17" s="145"/>
      <c r="B17" s="248"/>
      <c r="C17" s="145"/>
      <c r="D17" s="145"/>
      <c r="E17" s="145"/>
      <c r="F17" s="145"/>
      <c r="G17" s="145"/>
      <c r="H17" s="145"/>
      <c r="I17" s="145"/>
      <c r="J17" s="145"/>
      <c r="K17" s="145"/>
      <c r="L17" s="145"/>
      <c r="M17" s="158"/>
      <c r="N17" s="139"/>
      <c r="O17" s="139"/>
      <c r="P17" s="139"/>
      <c r="Q17" s="139"/>
      <c r="R17" s="139"/>
      <c r="S17" s="139"/>
      <c r="T17" s="139"/>
      <c r="U17" s="146"/>
      <c r="V17" s="146"/>
      <c r="W17" s="146"/>
      <c r="X17" s="146"/>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row>
    <row r="18" spans="1:53" ht="27.75" x14ac:dyDescent="0.4">
      <c r="A18" s="347" t="s">
        <v>416</v>
      </c>
      <c r="B18" s="347"/>
      <c r="C18" s="347"/>
      <c r="D18" s="347"/>
      <c r="E18" s="347"/>
      <c r="F18" s="347"/>
      <c r="G18" s="347"/>
      <c r="H18" s="347"/>
      <c r="I18" s="347"/>
      <c r="J18" s="347"/>
      <c r="K18" s="347"/>
      <c r="L18" s="347"/>
      <c r="U18" s="138"/>
      <c r="V18" s="138"/>
      <c r="W18" s="138"/>
      <c r="X18" s="138"/>
      <c r="Y18" s="138"/>
    </row>
    <row r="19" spans="1:53" ht="27.75" x14ac:dyDescent="0.4">
      <c r="A19" s="287"/>
      <c r="B19" s="287"/>
      <c r="C19" s="287"/>
      <c r="D19" s="287"/>
      <c r="E19" s="287"/>
      <c r="F19" s="287"/>
      <c r="G19" s="287"/>
      <c r="H19" s="287"/>
      <c r="I19" s="287"/>
      <c r="J19" s="287"/>
      <c r="K19" s="287"/>
      <c r="L19" s="287"/>
      <c r="U19" s="138"/>
      <c r="V19" s="138"/>
      <c r="W19" s="138"/>
      <c r="X19" s="138"/>
      <c r="Y19" s="138"/>
    </row>
    <row r="20" spans="1:53" ht="27.75" x14ac:dyDescent="0.4">
      <c r="A20" s="287"/>
      <c r="B20" s="287"/>
      <c r="C20" s="287"/>
      <c r="D20" s="287"/>
      <c r="E20" s="287"/>
      <c r="F20" s="287"/>
      <c r="G20" s="287"/>
      <c r="H20" s="287"/>
      <c r="I20" s="287"/>
      <c r="J20" s="287"/>
      <c r="K20" s="287"/>
      <c r="L20" s="287"/>
      <c r="U20" s="138"/>
      <c r="V20" s="138"/>
      <c r="W20" s="138"/>
      <c r="X20" s="138"/>
      <c r="Y20" s="138"/>
    </row>
    <row r="21" spans="1:53" ht="27.75" x14ac:dyDescent="0.4">
      <c r="A21" s="287"/>
      <c r="B21" s="287"/>
      <c r="C21" s="287"/>
      <c r="D21" s="287"/>
      <c r="E21" s="287"/>
      <c r="F21" s="287"/>
      <c r="G21" s="287"/>
      <c r="H21" s="287"/>
      <c r="I21" s="287"/>
      <c r="J21" s="287"/>
      <c r="K21" s="287"/>
      <c r="L21" s="287"/>
      <c r="U21" s="138"/>
      <c r="V21" s="138"/>
      <c r="W21" s="138"/>
      <c r="X21" s="138"/>
      <c r="Y21" s="138"/>
    </row>
    <row r="22" spans="1:53" ht="27.75" x14ac:dyDescent="0.4">
      <c r="A22" s="287"/>
      <c r="B22" s="287"/>
      <c r="C22" s="287"/>
      <c r="D22" s="287"/>
      <c r="E22" s="287"/>
      <c r="F22" s="287"/>
      <c r="G22" s="287"/>
      <c r="H22" s="287"/>
      <c r="I22" s="287"/>
      <c r="J22" s="287"/>
      <c r="K22" s="287"/>
      <c r="L22" s="287"/>
      <c r="U22" s="138"/>
      <c r="V22" s="138"/>
      <c r="W22" s="138"/>
      <c r="X22" s="138"/>
      <c r="Y22" s="138"/>
    </row>
    <row r="23" spans="1:53" ht="27.75" x14ac:dyDescent="0.4">
      <c r="A23" s="287"/>
      <c r="B23" s="287"/>
      <c r="C23" s="287"/>
      <c r="D23" s="287"/>
      <c r="E23" s="287"/>
      <c r="F23" s="287"/>
      <c r="G23" s="287"/>
      <c r="H23" s="287"/>
      <c r="I23" s="287"/>
      <c r="J23" s="287"/>
      <c r="K23" s="287"/>
      <c r="L23" s="287"/>
      <c r="U23" s="138"/>
      <c r="V23" s="138"/>
      <c r="W23" s="138"/>
      <c r="X23" s="138"/>
      <c r="Y23" s="138"/>
    </row>
    <row r="24" spans="1:53" ht="16.5" thickBot="1" x14ac:dyDescent="0.3">
      <c r="A24" s="159" t="s">
        <v>301</v>
      </c>
      <c r="B24" s="159" t="s">
        <v>1</v>
      </c>
      <c r="D24" s="160"/>
      <c r="E24" s="161"/>
      <c r="F24" s="161"/>
      <c r="G24" s="161"/>
      <c r="H24" s="161"/>
    </row>
    <row r="25" spans="1:53" x14ac:dyDescent="0.25">
      <c r="A25" s="162" t="s">
        <v>455</v>
      </c>
      <c r="B25" s="163">
        <f>'6.2. Паспорт фин осв ввод'!D30*1000000</f>
        <v>77418728.191731349</v>
      </c>
    </row>
    <row r="26" spans="1:53" x14ac:dyDescent="0.25">
      <c r="A26" s="164" t="s">
        <v>299</v>
      </c>
      <c r="B26" s="165"/>
    </row>
    <row r="27" spans="1:53" x14ac:dyDescent="0.25">
      <c r="A27" s="164" t="s">
        <v>297</v>
      </c>
      <c r="B27" s="165">
        <v>50</v>
      </c>
      <c r="D27" s="154" t="s">
        <v>300</v>
      </c>
      <c r="E27" s="166"/>
      <c r="F27" s="166"/>
    </row>
    <row r="28" spans="1:53" ht="16.5" thickBot="1" x14ac:dyDescent="0.3">
      <c r="A28" s="167" t="s">
        <v>295</v>
      </c>
      <c r="B28" s="168">
        <v>1</v>
      </c>
      <c r="D28" s="394" t="s">
        <v>298</v>
      </c>
      <c r="E28" s="394"/>
      <c r="F28" s="169">
        <f>SUM(B95:AZ95)</f>
        <v>0</v>
      </c>
      <c r="K28" s="170"/>
      <c r="N28" s="171"/>
    </row>
    <row r="29" spans="1:53" x14ac:dyDescent="0.25">
      <c r="A29" s="162" t="s">
        <v>294</v>
      </c>
      <c r="B29" s="172">
        <f>-C66</f>
        <v>1272473.4238815336</v>
      </c>
      <c r="D29" s="394" t="s">
        <v>296</v>
      </c>
      <c r="E29" s="394"/>
      <c r="F29" s="169" t="str">
        <f>IF(SUM(B96:AZ96)=0,"не окупается",SUM(B96:AZ96))</f>
        <v>не окупается</v>
      </c>
      <c r="K29" s="170"/>
    </row>
    <row r="30" spans="1:53" x14ac:dyDescent="0.25">
      <c r="A30" s="164" t="s">
        <v>456</v>
      </c>
      <c r="B30" s="173">
        <v>6</v>
      </c>
      <c r="D30" s="394" t="s">
        <v>457</v>
      </c>
      <c r="E30" s="394"/>
      <c r="F30" s="174">
        <f>M93</f>
        <v>-217713815.66198888</v>
      </c>
      <c r="K30" s="170"/>
    </row>
    <row r="31" spans="1:53" x14ac:dyDescent="0.25">
      <c r="A31" s="164" t="s">
        <v>293</v>
      </c>
      <c r="B31" s="173">
        <v>6</v>
      </c>
      <c r="D31" s="394" t="s">
        <v>458</v>
      </c>
      <c r="E31" s="394"/>
      <c r="F31" s="175" t="str">
        <f>IF(F30&gt;0,"да","нет")</f>
        <v>нет</v>
      </c>
      <c r="K31" s="170"/>
    </row>
    <row r="32" spans="1:53" x14ac:dyDescent="0.25">
      <c r="A32" s="164" t="s">
        <v>272</v>
      </c>
      <c r="B32" s="173">
        <f>-C67</f>
        <v>0</v>
      </c>
    </row>
    <row r="33" spans="1:52" x14ac:dyDescent="0.25">
      <c r="A33" s="164" t="s">
        <v>292</v>
      </c>
      <c r="B33" s="173">
        <v>1</v>
      </c>
    </row>
    <row r="34" spans="1:52" x14ac:dyDescent="0.25">
      <c r="A34" s="164" t="s">
        <v>291</v>
      </c>
      <c r="B34" s="173">
        <v>1</v>
      </c>
    </row>
    <row r="35" spans="1:52" x14ac:dyDescent="0.25">
      <c r="A35" s="176" t="s">
        <v>459</v>
      </c>
      <c r="B35" s="177">
        <f>IF(C47=2016, 1.3%, IF(C47=2017, 1.6%, 1.9%))</f>
        <v>1.9E-2</v>
      </c>
    </row>
    <row r="36" spans="1:52" ht="16.5" thickBot="1" x14ac:dyDescent="0.3">
      <c r="A36" s="167" t="s">
        <v>265</v>
      </c>
      <c r="B36" s="178">
        <v>0.2</v>
      </c>
    </row>
    <row r="37" spans="1:52" x14ac:dyDescent="0.25">
      <c r="A37" s="162" t="s">
        <v>460</v>
      </c>
      <c r="B37" s="172">
        <v>0</v>
      </c>
    </row>
    <row r="38" spans="1:52" x14ac:dyDescent="0.25">
      <c r="A38" s="164" t="s">
        <v>290</v>
      </c>
      <c r="B38" s="173"/>
    </row>
    <row r="39" spans="1:52" ht="16.5" thickBot="1" x14ac:dyDescent="0.3">
      <c r="A39" s="176" t="s">
        <v>289</v>
      </c>
      <c r="B39" s="179">
        <v>0</v>
      </c>
    </row>
    <row r="40" spans="1:52" x14ac:dyDescent="0.25">
      <c r="A40" s="180" t="s">
        <v>461</v>
      </c>
      <c r="B40" s="181">
        <v>0</v>
      </c>
    </row>
    <row r="41" spans="1:52" x14ac:dyDescent="0.25">
      <c r="A41" s="182" t="s">
        <v>288</v>
      </c>
      <c r="B41" s="183">
        <v>0</v>
      </c>
    </row>
    <row r="42" spans="1:52" x14ac:dyDescent="0.25">
      <c r="A42" s="182" t="s">
        <v>287</v>
      </c>
      <c r="B42" s="184">
        <v>0</v>
      </c>
    </row>
    <row r="43" spans="1:52" x14ac:dyDescent="0.25">
      <c r="A43" s="182" t="s">
        <v>286</v>
      </c>
      <c r="B43" s="184">
        <v>0</v>
      </c>
      <c r="Z43" s="185"/>
    </row>
    <row r="44" spans="1:52" x14ac:dyDescent="0.25">
      <c r="A44" s="182" t="s">
        <v>285</v>
      </c>
      <c r="B44" s="184">
        <v>0.13500000000000001</v>
      </c>
      <c r="U44" s="186"/>
      <c r="V44" s="186"/>
      <c r="W44" s="186"/>
      <c r="X44" s="186"/>
      <c r="Y44" s="186"/>
      <c r="Z44" s="186"/>
    </row>
    <row r="45" spans="1:52" x14ac:dyDescent="0.25">
      <c r="A45" s="182" t="s">
        <v>284</v>
      </c>
      <c r="B45" s="184">
        <f>1-B43</f>
        <v>1</v>
      </c>
    </row>
    <row r="46" spans="1:52" ht="16.5" thickBot="1" x14ac:dyDescent="0.3">
      <c r="A46" s="187" t="s">
        <v>462</v>
      </c>
      <c r="B46" s="188">
        <f>B45*B44+B43*B42*(1-B36)</f>
        <v>0.13500000000000001</v>
      </c>
    </row>
    <row r="47" spans="1:52" ht="31.5" x14ac:dyDescent="0.25">
      <c r="A47" s="189" t="s">
        <v>283</v>
      </c>
      <c r="B47" s="190" t="s">
        <v>607</v>
      </c>
      <c r="C47" s="191">
        <v>2022</v>
      </c>
      <c r="D47" s="192">
        <f>C47+1</f>
        <v>2023</v>
      </c>
      <c r="E47" s="192">
        <f t="shared" ref="E47:AZ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row>
    <row r="48" spans="1:52" outlineLevel="1" x14ac:dyDescent="0.25">
      <c r="A48" s="194" t="s">
        <v>282</v>
      </c>
      <c r="B48" s="195">
        <v>4.8000000000000001E-2</v>
      </c>
      <c r="C48" s="195">
        <v>4.2999999999999997E-2</v>
      </c>
      <c r="D48" s="195">
        <v>4.2999999999999997E-2</v>
      </c>
      <c r="E48" s="195">
        <v>4.2999999999999997E-2</v>
      </c>
      <c r="F48" s="195">
        <v>4.2999999999999997E-2</v>
      </c>
      <c r="G48" s="195">
        <v>4.2999999999999997E-2</v>
      </c>
      <c r="H48" s="195">
        <v>4.2999999999999997E-2</v>
      </c>
      <c r="I48" s="195">
        <v>4.2999999999999997E-2</v>
      </c>
      <c r="J48" s="195">
        <v>4.2999999999999997E-2</v>
      </c>
      <c r="K48" s="195">
        <v>4.2999999999999997E-2</v>
      </c>
      <c r="L48" s="195">
        <v>4.2999999999999997E-2</v>
      </c>
      <c r="M48" s="195">
        <v>4.2999999999999997E-2</v>
      </c>
      <c r="N48" s="195">
        <v>4.2999999999999997E-2</v>
      </c>
      <c r="O48" s="195">
        <v>4.2999999999999997E-2</v>
      </c>
      <c r="P48" s="195">
        <v>4.2999999999999997E-2</v>
      </c>
      <c r="Q48" s="195">
        <v>4.2999999999999997E-2</v>
      </c>
      <c r="R48" s="195">
        <v>4.2999999999999997E-2</v>
      </c>
      <c r="S48" s="195">
        <v>4.2999999999999997E-2</v>
      </c>
      <c r="T48" s="195">
        <v>4.2999999999999997E-2</v>
      </c>
      <c r="U48" s="195">
        <v>4.2999999999999997E-2</v>
      </c>
      <c r="V48" s="195">
        <v>4.2999999999999997E-2</v>
      </c>
      <c r="W48" s="195">
        <v>4.2999999999999997E-2</v>
      </c>
      <c r="X48" s="195">
        <v>4.2999999999999997E-2</v>
      </c>
      <c r="Y48" s="195">
        <v>4.2999999999999997E-2</v>
      </c>
      <c r="Z48" s="195">
        <v>4.2999999999999997E-2</v>
      </c>
      <c r="AA48" s="195">
        <v>4.2999999999999997E-2</v>
      </c>
      <c r="AB48" s="195">
        <v>4.2999999999999997E-2</v>
      </c>
      <c r="AC48" s="195">
        <v>4.2999999999999997E-2</v>
      </c>
      <c r="AD48" s="195">
        <v>4.2999999999999997E-2</v>
      </c>
      <c r="AE48" s="195">
        <v>4.2999999999999997E-2</v>
      </c>
      <c r="AF48" s="195">
        <v>4.2999999999999997E-2</v>
      </c>
      <c r="AG48" s="195">
        <v>4.2999999999999997E-2</v>
      </c>
      <c r="AH48" s="195">
        <v>4.2999999999999997E-2</v>
      </c>
      <c r="AI48" s="195">
        <v>4.2999999999999997E-2</v>
      </c>
      <c r="AJ48" s="195">
        <v>4.2999999999999997E-2</v>
      </c>
      <c r="AK48" s="195">
        <v>4.2999999999999997E-2</v>
      </c>
      <c r="AL48" s="195">
        <v>4.2999999999999997E-2</v>
      </c>
      <c r="AM48" s="195">
        <v>4.2999999999999997E-2</v>
      </c>
      <c r="AN48" s="195">
        <v>4.2999999999999997E-2</v>
      </c>
      <c r="AO48" s="195">
        <v>4.2999999999999997E-2</v>
      </c>
      <c r="AP48" s="195">
        <v>4.2999999999999997E-2</v>
      </c>
      <c r="AQ48" s="195">
        <v>4.2999999999999997E-2</v>
      </c>
      <c r="AR48" s="195">
        <v>4.2999999999999997E-2</v>
      </c>
      <c r="AS48" s="195">
        <v>4.2999999999999997E-2</v>
      </c>
      <c r="AT48" s="195">
        <v>4.2999999999999997E-2</v>
      </c>
      <c r="AU48" s="195">
        <v>4.2999999999999997E-2</v>
      </c>
      <c r="AV48" s="195">
        <v>4.2999999999999997E-2</v>
      </c>
      <c r="AW48" s="195">
        <v>4.2999999999999997E-2</v>
      </c>
      <c r="AX48" s="195">
        <v>4.2999999999999997E-2</v>
      </c>
      <c r="AY48" s="195">
        <v>4.2999999999999997E-2</v>
      </c>
      <c r="AZ48" s="195">
        <v>4.2999999999999997E-2</v>
      </c>
    </row>
    <row r="49" spans="1:52" outlineLevel="1" x14ac:dyDescent="0.25">
      <c r="A49" s="194" t="s">
        <v>281</v>
      </c>
      <c r="B49" s="195">
        <f>B48</f>
        <v>4.8000000000000001E-2</v>
      </c>
      <c r="C49" s="195">
        <f t="shared" ref="C49:AZ49" si="1">(1+B49)*(1+C48)-1</f>
        <v>9.3064000000000036E-2</v>
      </c>
      <c r="D49" s="195">
        <f t="shared" si="1"/>
        <v>0.14006575199999993</v>
      </c>
      <c r="E49" s="195">
        <f t="shared" si="1"/>
        <v>0.18908857933599976</v>
      </c>
      <c r="F49" s="195">
        <f t="shared" si="1"/>
        <v>0.24021938824744771</v>
      </c>
      <c r="G49" s="195">
        <f t="shared" si="1"/>
        <v>0.29354882194208787</v>
      </c>
      <c r="H49" s="195">
        <f t="shared" si="1"/>
        <v>0.34917142128559764</v>
      </c>
      <c r="I49" s="195">
        <f t="shared" si="1"/>
        <v>0.40718579240087815</v>
      </c>
      <c r="J49" s="195">
        <f t="shared" si="1"/>
        <v>0.46769478147411592</v>
      </c>
      <c r="K49" s="195">
        <f t="shared" si="1"/>
        <v>0.53080565707750282</v>
      </c>
      <c r="L49" s="195">
        <f t="shared" si="1"/>
        <v>0.59663030033183539</v>
      </c>
      <c r="M49" s="196">
        <f t="shared" si="1"/>
        <v>0.66528540324610419</v>
      </c>
      <c r="N49" s="195">
        <f t="shared" si="1"/>
        <v>0.73689267558568661</v>
      </c>
      <c r="O49" s="195">
        <f t="shared" si="1"/>
        <v>0.81157906063587104</v>
      </c>
      <c r="P49" s="195">
        <f t="shared" si="1"/>
        <v>0.88947696024321332</v>
      </c>
      <c r="Q49" s="195">
        <f t="shared" si="1"/>
        <v>0.97072446953367142</v>
      </c>
      <c r="R49" s="195">
        <f t="shared" si="1"/>
        <v>1.0554656217236191</v>
      </c>
      <c r="S49" s="195">
        <f t="shared" si="1"/>
        <v>1.1438506434577347</v>
      </c>
      <c r="T49" s="195">
        <f>(1+S49)*(1+T48)-1</f>
        <v>1.2360362211264171</v>
      </c>
      <c r="U49" s="195">
        <f t="shared" si="1"/>
        <v>1.332185778634853</v>
      </c>
      <c r="V49" s="195">
        <f t="shared" si="1"/>
        <v>1.4324697671161517</v>
      </c>
      <c r="W49" s="195">
        <f t="shared" si="1"/>
        <v>1.537065967102146</v>
      </c>
      <c r="X49" s="195">
        <f t="shared" si="1"/>
        <v>1.6461598036875382</v>
      </c>
      <c r="Y49" s="195">
        <f t="shared" si="1"/>
        <v>1.7599446752461021</v>
      </c>
      <c r="Z49" s="195">
        <f t="shared" si="1"/>
        <v>1.8786222962816841</v>
      </c>
      <c r="AA49" s="195">
        <f t="shared" si="1"/>
        <v>2.0024030550217962</v>
      </c>
      <c r="AB49" s="195">
        <f t="shared" si="1"/>
        <v>2.1315063863877333</v>
      </c>
      <c r="AC49" s="195">
        <f t="shared" si="1"/>
        <v>2.2661611610024055</v>
      </c>
      <c r="AD49" s="195">
        <f t="shared" si="1"/>
        <v>2.4066060909255085</v>
      </c>
      <c r="AE49" s="195">
        <f t="shared" si="1"/>
        <v>2.5530901528353049</v>
      </c>
      <c r="AF49" s="195">
        <f t="shared" si="1"/>
        <v>2.7058730294072229</v>
      </c>
      <c r="AG49" s="195">
        <f t="shared" si="1"/>
        <v>2.865225569671733</v>
      </c>
      <c r="AH49" s="195">
        <f t="shared" si="1"/>
        <v>3.0314302691676174</v>
      </c>
      <c r="AI49" s="195">
        <f t="shared" si="1"/>
        <v>3.2047817707418247</v>
      </c>
      <c r="AJ49" s="195">
        <f t="shared" si="1"/>
        <v>3.3855873868837225</v>
      </c>
      <c r="AK49" s="195">
        <f t="shared" si="1"/>
        <v>3.5741676445197221</v>
      </c>
      <c r="AL49" s="195">
        <f t="shared" si="1"/>
        <v>3.7708568532340703</v>
      </c>
      <c r="AM49" s="195">
        <f t="shared" si="1"/>
        <v>3.9760036979231348</v>
      </c>
      <c r="AN49" s="195">
        <f t="shared" si="1"/>
        <v>4.1899718569338296</v>
      </c>
      <c r="AO49" s="195">
        <f t="shared" si="1"/>
        <v>4.4131406467819838</v>
      </c>
      <c r="AP49" s="195">
        <f t="shared" si="1"/>
        <v>4.6459056945936084</v>
      </c>
      <c r="AQ49" s="195">
        <f t="shared" si="1"/>
        <v>4.8886796394611327</v>
      </c>
      <c r="AR49" s="195">
        <f t="shared" si="1"/>
        <v>5.1418928639579606</v>
      </c>
      <c r="AS49" s="195">
        <f t="shared" si="1"/>
        <v>5.4059942571081523</v>
      </c>
      <c r="AT49" s="195">
        <f t="shared" si="1"/>
        <v>5.6814520101638024</v>
      </c>
      <c r="AU49" s="195">
        <f t="shared" si="1"/>
        <v>5.9687544466008458</v>
      </c>
      <c r="AV49" s="195">
        <f t="shared" si="1"/>
        <v>6.2684108878046816</v>
      </c>
      <c r="AW49" s="195">
        <f t="shared" si="1"/>
        <v>6.5809525559802822</v>
      </c>
      <c r="AX49" s="195">
        <f t="shared" si="1"/>
        <v>6.9069335158874336</v>
      </c>
      <c r="AY49" s="195">
        <f t="shared" si="1"/>
        <v>7.2469316570705935</v>
      </c>
      <c r="AZ49" s="195">
        <f t="shared" si="1"/>
        <v>7.6015497183246286</v>
      </c>
    </row>
    <row r="50" spans="1:52" s="154" customFormat="1" ht="16.5" thickBot="1" x14ac:dyDescent="0.3">
      <c r="A50" s="197" t="s">
        <v>463</v>
      </c>
      <c r="B50" s="198">
        <f>B51*1000</f>
        <v>0</v>
      </c>
      <c r="C50" s="198">
        <f>C51*1000</f>
        <v>-16533229.817136627</v>
      </c>
      <c r="D50" s="198">
        <f t="shared" ref="D50:AZ50" si="2">D51*1000</f>
        <v>-16533229.817136627</v>
      </c>
      <c r="E50" s="198">
        <f t="shared" si="2"/>
        <v>-16533229.817136627</v>
      </c>
      <c r="F50" s="198">
        <f t="shared" si="2"/>
        <v>-16533229.817136627</v>
      </c>
      <c r="G50" s="198">
        <f t="shared" si="2"/>
        <v>-16533229.817136627</v>
      </c>
      <c r="H50" s="198">
        <f t="shared" si="2"/>
        <v>-16533229.817136627</v>
      </c>
      <c r="I50" s="198">
        <f t="shared" si="2"/>
        <v>-16533229.81713663</v>
      </c>
      <c r="J50" s="198">
        <f t="shared" si="2"/>
        <v>-16533229.81713663</v>
      </c>
      <c r="K50" s="198">
        <f t="shared" si="2"/>
        <v>-16533229.81713663</v>
      </c>
      <c r="L50" s="198">
        <f t="shared" si="2"/>
        <v>-16533229.81713663</v>
      </c>
      <c r="M50" s="199">
        <f t="shared" si="2"/>
        <v>-16533229.81713663</v>
      </c>
      <c r="N50" s="198">
        <f t="shared" si="2"/>
        <v>-16533229.81713663</v>
      </c>
      <c r="O50" s="198">
        <f t="shared" si="2"/>
        <v>-19839875.780563962</v>
      </c>
      <c r="P50" s="198">
        <f t="shared" si="2"/>
        <v>-19839875.780563962</v>
      </c>
      <c r="Q50" s="198">
        <f t="shared" si="2"/>
        <v>-19839875.780563962</v>
      </c>
      <c r="R50" s="198">
        <f t="shared" si="2"/>
        <v>-19839875.780563962</v>
      </c>
      <c r="S50" s="198">
        <f t="shared" si="2"/>
        <v>-19839875.780563962</v>
      </c>
      <c r="T50" s="198">
        <f t="shared" si="2"/>
        <v>-19839875.780563962</v>
      </c>
      <c r="U50" s="198">
        <f t="shared" si="2"/>
        <v>-19839875.780563954</v>
      </c>
      <c r="V50" s="198">
        <f t="shared" si="2"/>
        <v>-19839875.780563954</v>
      </c>
      <c r="W50" s="198">
        <f t="shared" si="2"/>
        <v>-19839875.780563954</v>
      </c>
      <c r="X50" s="198">
        <f t="shared" si="2"/>
        <v>-19839875.780563954</v>
      </c>
      <c r="Y50" s="198">
        <f t="shared" si="2"/>
        <v>-19839875.780563954</v>
      </c>
      <c r="Z50" s="198">
        <f t="shared" si="2"/>
        <v>-19839875.780563954</v>
      </c>
      <c r="AA50" s="198">
        <f t="shared" si="2"/>
        <v>-19839875.780563954</v>
      </c>
      <c r="AB50" s="198">
        <f t="shared" si="2"/>
        <v>-19839875.780563954</v>
      </c>
      <c r="AC50" s="198">
        <f t="shared" si="2"/>
        <v>-19839875.780563954</v>
      </c>
      <c r="AD50" s="198">
        <f t="shared" si="2"/>
        <v>-19839875.780563954</v>
      </c>
      <c r="AE50" s="198">
        <f t="shared" si="2"/>
        <v>-19839875.780563954</v>
      </c>
      <c r="AF50" s="198">
        <f t="shared" si="2"/>
        <v>-19839875.780563954</v>
      </c>
      <c r="AG50" s="198">
        <f t="shared" si="2"/>
        <v>-19839875.780563954</v>
      </c>
      <c r="AH50" s="198">
        <f t="shared" si="2"/>
        <v>-19839875.780563954</v>
      </c>
      <c r="AI50" s="198">
        <f t="shared" si="2"/>
        <v>-19839875.780563954</v>
      </c>
      <c r="AJ50" s="198">
        <f t="shared" si="2"/>
        <v>-19839875.780563954</v>
      </c>
      <c r="AK50" s="198">
        <f t="shared" si="2"/>
        <v>-19839875.780563954</v>
      </c>
      <c r="AL50" s="198">
        <f t="shared" si="2"/>
        <v>-19839875.780563954</v>
      </c>
      <c r="AM50" s="198">
        <f t="shared" si="2"/>
        <v>-19839875.780563954</v>
      </c>
      <c r="AN50" s="198">
        <f t="shared" si="2"/>
        <v>-19839875.780563954</v>
      </c>
      <c r="AO50" s="198">
        <f t="shared" si="2"/>
        <v>-19839875.780563954</v>
      </c>
      <c r="AP50" s="198">
        <f t="shared" si="2"/>
        <v>-19839875.780563954</v>
      </c>
      <c r="AQ50" s="198">
        <f t="shared" si="2"/>
        <v>-19839875.780563954</v>
      </c>
      <c r="AR50" s="198">
        <f t="shared" si="2"/>
        <v>-19839875.780563954</v>
      </c>
      <c r="AS50" s="198">
        <f t="shared" si="2"/>
        <v>-19839875.780563954</v>
      </c>
      <c r="AT50" s="198">
        <f t="shared" si="2"/>
        <v>-19839875.780563954</v>
      </c>
      <c r="AU50" s="198">
        <f t="shared" si="2"/>
        <v>-19839875.780563954</v>
      </c>
      <c r="AV50" s="198">
        <f t="shared" si="2"/>
        <v>-19839875.780563954</v>
      </c>
      <c r="AW50" s="198">
        <f t="shared" si="2"/>
        <v>-19839875.780563954</v>
      </c>
      <c r="AX50" s="198">
        <f t="shared" si="2"/>
        <v>-19839875.780563954</v>
      </c>
      <c r="AY50" s="198">
        <f t="shared" si="2"/>
        <v>-19839875.780563954</v>
      </c>
      <c r="AZ50" s="198">
        <f t="shared" si="2"/>
        <v>-19839875.780563954</v>
      </c>
    </row>
    <row r="51" spans="1:52" x14ac:dyDescent="0.25">
      <c r="A51" s="136" t="s">
        <v>464</v>
      </c>
      <c r="C51" s="136">
        <v>-16533.229817136627</v>
      </c>
      <c r="D51" s="136">
        <v>-16533.229817136627</v>
      </c>
      <c r="E51" s="136">
        <v>-16533.229817136627</v>
      </c>
      <c r="F51" s="136">
        <v>-16533.229817136627</v>
      </c>
      <c r="G51" s="136">
        <v>-16533.229817136627</v>
      </c>
      <c r="H51" s="136">
        <v>-16533.229817136627</v>
      </c>
      <c r="I51" s="136">
        <v>-16533.229817136631</v>
      </c>
      <c r="J51" s="136">
        <v>-16533.229817136631</v>
      </c>
      <c r="K51" s="136">
        <v>-16533.229817136631</v>
      </c>
      <c r="L51" s="136">
        <v>-16533.229817136631</v>
      </c>
      <c r="M51" s="137">
        <v>-16533.229817136631</v>
      </c>
      <c r="N51" s="136">
        <v>-16533.229817136631</v>
      </c>
      <c r="O51" s="136">
        <v>-19839.875780563962</v>
      </c>
      <c r="P51" s="136">
        <v>-19839.875780563962</v>
      </c>
      <c r="Q51" s="136">
        <v>-19839.875780563962</v>
      </c>
      <c r="R51" s="136">
        <v>-19839.875780563962</v>
      </c>
      <c r="S51" s="136">
        <v>-19839.875780563962</v>
      </c>
      <c r="T51" s="136">
        <v>-19839.875780563962</v>
      </c>
      <c r="U51" s="136">
        <v>-19839.875780563954</v>
      </c>
      <c r="V51" s="136">
        <v>-19839.875780563954</v>
      </c>
      <c r="W51" s="136">
        <v>-19839.875780563954</v>
      </c>
      <c r="X51" s="136">
        <v>-19839.875780563954</v>
      </c>
      <c r="Y51" s="136">
        <v>-19839.875780563954</v>
      </c>
      <c r="Z51" s="136">
        <v>-19839.875780563954</v>
      </c>
      <c r="AA51" s="136">
        <v>-19839.875780563954</v>
      </c>
      <c r="AB51" s="136">
        <v>-19839.875780563954</v>
      </c>
      <c r="AC51" s="136">
        <v>-19839.875780563954</v>
      </c>
      <c r="AD51" s="136">
        <v>-19839.875780563954</v>
      </c>
      <c r="AE51" s="136">
        <v>-19839.875780563954</v>
      </c>
      <c r="AF51" s="136">
        <v>-19839.875780563954</v>
      </c>
      <c r="AG51" s="136">
        <v>-19839.875780563954</v>
      </c>
      <c r="AH51" s="136">
        <v>-19839.875780563954</v>
      </c>
      <c r="AI51" s="136">
        <v>-19839.875780563954</v>
      </c>
      <c r="AJ51" s="136">
        <v>-19839.875780563954</v>
      </c>
      <c r="AK51" s="136">
        <v>-19839.875780563954</v>
      </c>
      <c r="AL51" s="136">
        <v>-19839.875780563954</v>
      </c>
      <c r="AM51" s="136">
        <v>-19839.875780563954</v>
      </c>
      <c r="AN51" s="136">
        <v>-19839.875780563954</v>
      </c>
      <c r="AO51" s="136">
        <v>-19839.875780563954</v>
      </c>
      <c r="AP51" s="136">
        <v>-19839.875780563954</v>
      </c>
      <c r="AQ51" s="136">
        <v>-19839.875780563954</v>
      </c>
      <c r="AR51" s="136">
        <v>-19839.875780563954</v>
      </c>
      <c r="AS51" s="136">
        <v>-19839.875780563954</v>
      </c>
      <c r="AT51" s="136">
        <v>-19839.875780563954</v>
      </c>
      <c r="AU51" s="136">
        <v>-19839.875780563954</v>
      </c>
      <c r="AV51" s="136">
        <v>-19839.875780563954</v>
      </c>
      <c r="AW51" s="136">
        <v>-19839.875780563954</v>
      </c>
      <c r="AX51" s="136">
        <v>-19839.875780563954</v>
      </c>
      <c r="AY51" s="136">
        <v>-19839.875780563954</v>
      </c>
      <c r="AZ51" s="136">
        <v>-19839.875780563954</v>
      </c>
    </row>
    <row r="52" spans="1:52" x14ac:dyDescent="0.25">
      <c r="A52" s="136" t="s">
        <v>465</v>
      </c>
      <c r="C52" s="136">
        <v>1501.5186401802096</v>
      </c>
      <c r="D52" s="136">
        <v>1561.5793857874178</v>
      </c>
      <c r="E52" s="136">
        <v>1624.0425612189144</v>
      </c>
      <c r="F52" s="136">
        <v>1689.0042636676715</v>
      </c>
      <c r="G52" s="136">
        <v>1756.564434214378</v>
      </c>
      <c r="H52" s="136">
        <v>1826.8270115829532</v>
      </c>
      <c r="I52" s="136">
        <v>1899.9000920462715</v>
      </c>
      <c r="J52" s="136">
        <v>1975.8960957281222</v>
      </c>
      <c r="K52" s="136">
        <v>2054.9319395572475</v>
      </c>
      <c r="L52" s="136">
        <v>2137.1292171395371</v>
      </c>
      <c r="M52" s="137">
        <v>2919.8637863798872</v>
      </c>
      <c r="N52" s="136">
        <v>3036.6583378350829</v>
      </c>
      <c r="O52" s="136">
        <v>3158.1246713484861</v>
      </c>
      <c r="P52" s="136">
        <v>3284.4496582024258</v>
      </c>
      <c r="Q52" s="136">
        <v>3415.8276445305223</v>
      </c>
      <c r="R52" s="136">
        <v>3552.4607503117445</v>
      </c>
      <c r="S52" s="136">
        <v>3694.5591803242132</v>
      </c>
      <c r="T52" s="136">
        <v>3842.341547537183</v>
      </c>
      <c r="U52" s="136">
        <v>3996.0352094386703</v>
      </c>
      <c r="V52" s="136">
        <v>4155.8766178162177</v>
      </c>
      <c r="W52" s="136">
        <v>5090.197794785533</v>
      </c>
      <c r="X52" s="136">
        <v>5293.8057065769544</v>
      </c>
      <c r="Y52" s="136">
        <v>5505.5579348400333</v>
      </c>
      <c r="Z52" s="136">
        <v>5725.7802522336342</v>
      </c>
      <c r="AA52" s="136">
        <v>5954.8114623229803</v>
      </c>
      <c r="AB52" s="136">
        <v>6193.0039208158987</v>
      </c>
      <c r="AC52" s="136">
        <v>6440.7240776485341</v>
      </c>
      <c r="AD52" s="136">
        <v>6698.3530407544758</v>
      </c>
      <c r="AE52" s="136">
        <v>6966.2871623846549</v>
      </c>
      <c r="AF52" s="136">
        <v>7244.9386488800419</v>
      </c>
      <c r="AG52" s="136">
        <v>7534.7361948352436</v>
      </c>
      <c r="AH52" s="136">
        <v>7836.1256426286545</v>
      </c>
      <c r="AI52" s="136">
        <v>8149.5706683338021</v>
      </c>
      <c r="AJ52" s="136">
        <v>8475.5534950671554</v>
      </c>
      <c r="AK52" s="136">
        <v>8814.5756348698396</v>
      </c>
      <c r="AL52" s="136">
        <v>9167.1586602646348</v>
      </c>
      <c r="AM52" s="136">
        <v>9533.8450066752212</v>
      </c>
      <c r="AN52" s="136">
        <v>9915.1988069422314</v>
      </c>
      <c r="AO52" s="136">
        <v>10311.80675921992</v>
      </c>
      <c r="AP52" s="136">
        <v>10724.279029588717</v>
      </c>
      <c r="AQ52" s="136">
        <v>11153.250190772265</v>
      </c>
      <c r="AR52" s="136">
        <v>11599.380198403156</v>
      </c>
      <c r="AS52" s="136">
        <v>12063.355406339284</v>
      </c>
      <c r="AT52" s="136">
        <v>12545.889622592855</v>
      </c>
      <c r="AU52" s="136">
        <v>13047.725207496571</v>
      </c>
      <c r="AV52" s="136">
        <v>13569.634215796434</v>
      </c>
      <c r="AW52" s="136">
        <v>14112.419584428289</v>
      </c>
      <c r="AX52" s="136">
        <v>14676.916367805423</v>
      </c>
      <c r="AY52" s="136">
        <v>15263.993022517639</v>
      </c>
      <c r="AZ52" s="136">
        <v>15874.552743418348</v>
      </c>
    </row>
    <row r="53" spans="1:52" ht="13.5" customHeight="1" x14ac:dyDescent="0.25">
      <c r="A53" s="136" t="s">
        <v>466</v>
      </c>
    </row>
    <row r="55" spans="1:52" x14ac:dyDescent="0.25">
      <c r="M55" s="136"/>
    </row>
    <row r="56" spans="1:52" s="200" customFormat="1" ht="16.5" thickBot="1" x14ac:dyDescent="0.3">
      <c r="M56" s="201"/>
    </row>
    <row r="57" spans="1:52" ht="31.5" x14ac:dyDescent="0.25">
      <c r="A57" s="202" t="s">
        <v>280</v>
      </c>
      <c r="B57" s="190" t="str">
        <f>B47</f>
        <v>Год окончания строительства 2022</v>
      </c>
      <c r="C57" s="190">
        <f t="shared" ref="C57:AZ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row>
    <row r="58" spans="1:52" x14ac:dyDescent="0.25">
      <c r="A58" s="204" t="s">
        <v>279</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row>
    <row r="59" spans="1:52" x14ac:dyDescent="0.25">
      <c r="A59" s="204" t="s">
        <v>278</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row>
    <row r="60" spans="1:52" x14ac:dyDescent="0.25">
      <c r="A60" s="194" t="s">
        <v>277</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ht="16.5" thickBot="1" x14ac:dyDescent="0.3">
      <c r="A61" s="197" t="s">
        <v>276</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2" s="170" customFormat="1" ht="31.5" x14ac:dyDescent="0.25">
      <c r="A63" s="202" t="s">
        <v>467</v>
      </c>
      <c r="B63" s="190" t="str">
        <f>B47</f>
        <v>Год окончания строительства 2022</v>
      </c>
      <c r="C63" s="190">
        <f t="shared" ref="C63:AZ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row>
    <row r="64" spans="1:52" s="154" customFormat="1" ht="14.25" x14ac:dyDescent="0.25">
      <c r="A64" s="213" t="s">
        <v>275</v>
      </c>
      <c r="B64" s="214">
        <f t="shared" ref="B64:AZ64" si="5">B50*$B$28</f>
        <v>0</v>
      </c>
      <c r="C64" s="214">
        <f t="shared" si="5"/>
        <v>-16533229.817136627</v>
      </c>
      <c r="D64" s="214">
        <f t="shared" si="5"/>
        <v>-16533229.817136627</v>
      </c>
      <c r="E64" s="214">
        <f t="shared" si="5"/>
        <v>-16533229.817136627</v>
      </c>
      <c r="F64" s="214">
        <f t="shared" si="5"/>
        <v>-16533229.817136627</v>
      </c>
      <c r="G64" s="214">
        <f t="shared" si="5"/>
        <v>-16533229.817136627</v>
      </c>
      <c r="H64" s="214">
        <f t="shared" si="5"/>
        <v>-16533229.817136627</v>
      </c>
      <c r="I64" s="214">
        <f t="shared" si="5"/>
        <v>-16533229.81713663</v>
      </c>
      <c r="J64" s="214">
        <f t="shared" si="5"/>
        <v>-16533229.81713663</v>
      </c>
      <c r="K64" s="214">
        <f t="shared" si="5"/>
        <v>-16533229.81713663</v>
      </c>
      <c r="L64" s="214">
        <f t="shared" si="5"/>
        <v>-16533229.81713663</v>
      </c>
      <c r="M64" s="215">
        <f t="shared" si="5"/>
        <v>-16533229.81713663</v>
      </c>
      <c r="N64" s="214">
        <f t="shared" si="5"/>
        <v>-16533229.81713663</v>
      </c>
      <c r="O64" s="214">
        <f t="shared" si="5"/>
        <v>-19839875.780563962</v>
      </c>
      <c r="P64" s="214">
        <f t="shared" si="5"/>
        <v>-19839875.780563962</v>
      </c>
      <c r="Q64" s="214">
        <f t="shared" si="5"/>
        <v>-19839875.780563962</v>
      </c>
      <c r="R64" s="214">
        <f t="shared" si="5"/>
        <v>-19839875.780563962</v>
      </c>
      <c r="S64" s="214">
        <f t="shared" si="5"/>
        <v>-19839875.780563962</v>
      </c>
      <c r="T64" s="214">
        <f t="shared" si="5"/>
        <v>-19839875.780563962</v>
      </c>
      <c r="U64" s="214">
        <f t="shared" si="5"/>
        <v>-19839875.780563954</v>
      </c>
      <c r="V64" s="214">
        <f t="shared" si="5"/>
        <v>-19839875.780563954</v>
      </c>
      <c r="W64" s="214">
        <f t="shared" si="5"/>
        <v>-19839875.780563954</v>
      </c>
      <c r="X64" s="214">
        <f t="shared" si="5"/>
        <v>-19839875.780563954</v>
      </c>
      <c r="Y64" s="214">
        <f t="shared" si="5"/>
        <v>-19839875.780563954</v>
      </c>
      <c r="Z64" s="214">
        <f t="shared" si="5"/>
        <v>-19839875.780563954</v>
      </c>
      <c r="AA64" s="214">
        <f t="shared" si="5"/>
        <v>-19839875.780563954</v>
      </c>
      <c r="AB64" s="214">
        <f t="shared" si="5"/>
        <v>-19839875.780563954</v>
      </c>
      <c r="AC64" s="214">
        <f t="shared" si="5"/>
        <v>-19839875.780563954</v>
      </c>
      <c r="AD64" s="214">
        <f t="shared" si="5"/>
        <v>-19839875.780563954</v>
      </c>
      <c r="AE64" s="214">
        <f t="shared" si="5"/>
        <v>-19839875.780563954</v>
      </c>
      <c r="AF64" s="214">
        <f t="shared" si="5"/>
        <v>-19839875.780563954</v>
      </c>
      <c r="AG64" s="214">
        <f t="shared" si="5"/>
        <v>-19839875.780563954</v>
      </c>
      <c r="AH64" s="214">
        <f t="shared" si="5"/>
        <v>-19839875.780563954</v>
      </c>
      <c r="AI64" s="214">
        <f t="shared" si="5"/>
        <v>-19839875.780563954</v>
      </c>
      <c r="AJ64" s="214">
        <f t="shared" si="5"/>
        <v>-19839875.780563954</v>
      </c>
      <c r="AK64" s="214">
        <f t="shared" si="5"/>
        <v>-19839875.780563954</v>
      </c>
      <c r="AL64" s="214">
        <f t="shared" si="5"/>
        <v>-19839875.780563954</v>
      </c>
      <c r="AM64" s="214">
        <f t="shared" si="5"/>
        <v>-19839875.780563954</v>
      </c>
      <c r="AN64" s="214">
        <f t="shared" si="5"/>
        <v>-19839875.780563954</v>
      </c>
      <c r="AO64" s="214">
        <f t="shared" si="5"/>
        <v>-19839875.780563954</v>
      </c>
      <c r="AP64" s="214">
        <f t="shared" si="5"/>
        <v>-19839875.780563954</v>
      </c>
      <c r="AQ64" s="214">
        <f t="shared" si="5"/>
        <v>-19839875.780563954</v>
      </c>
      <c r="AR64" s="214">
        <f t="shared" si="5"/>
        <v>-19839875.780563954</v>
      </c>
      <c r="AS64" s="214">
        <f t="shared" si="5"/>
        <v>-19839875.780563954</v>
      </c>
      <c r="AT64" s="214">
        <f t="shared" si="5"/>
        <v>-19839875.780563954</v>
      </c>
      <c r="AU64" s="214">
        <f t="shared" si="5"/>
        <v>-19839875.780563954</v>
      </c>
      <c r="AV64" s="214">
        <f t="shared" si="5"/>
        <v>-19839875.780563954</v>
      </c>
      <c r="AW64" s="214">
        <f t="shared" si="5"/>
        <v>-19839875.780563954</v>
      </c>
      <c r="AX64" s="214">
        <f t="shared" si="5"/>
        <v>-19839875.780563954</v>
      </c>
      <c r="AY64" s="214">
        <f t="shared" si="5"/>
        <v>-19839875.780563954</v>
      </c>
      <c r="AZ64" s="214">
        <f t="shared" si="5"/>
        <v>-19839875.780563954</v>
      </c>
    </row>
    <row r="65" spans="1:52" x14ac:dyDescent="0.25">
      <c r="A65" s="204" t="s">
        <v>274</v>
      </c>
      <c r="B65" s="216">
        <f t="shared" ref="B65:AZ65" si="6">SUM(B66:B71)</f>
        <v>0</v>
      </c>
      <c r="C65" s="216">
        <f t="shared" si="6"/>
        <v>-2728719.7011679998</v>
      </c>
      <c r="D65" s="216">
        <f t="shared" si="6"/>
        <v>-2764909.0797668323</v>
      </c>
      <c r="E65" s="216">
        <f t="shared" si="6"/>
        <v>-2803134.4158438751</v>
      </c>
      <c r="F65" s="216">
        <f t="shared" si="6"/>
        <v>-2843477.1476982571</v>
      </c>
      <c r="G65" s="216">
        <f t="shared" si="6"/>
        <v>-2886021.9711610712</v>
      </c>
      <c r="H65" s="216">
        <f t="shared" si="6"/>
        <v>-2930856.9698966551</v>
      </c>
      <c r="I65" s="216">
        <f t="shared" si="6"/>
        <v>-2978073.7509159194</v>
      </c>
      <c r="J65" s="216">
        <f t="shared" si="6"/>
        <v>-3027767.585510212</v>
      </c>
      <c r="K65" s="216">
        <f t="shared" si="6"/>
        <v>-3080037.5558225331</v>
      </c>
      <c r="L65" s="216">
        <f t="shared" si="6"/>
        <v>-3134986.7072816035</v>
      </c>
      <c r="M65" s="217">
        <f t="shared" si="6"/>
        <v>-3783611.5296373358</v>
      </c>
      <c r="N65" s="216">
        <f t="shared" si="6"/>
        <v>-3867880.4047175134</v>
      </c>
      <c r="O65" s="216">
        <f t="shared" si="6"/>
        <v>-3956108.4171351553</v>
      </c>
      <c r="P65" s="216">
        <f t="shared" si="6"/>
        <v>-4048453.9323837594</v>
      </c>
      <c r="Q65" s="216">
        <f t="shared" si="6"/>
        <v>-4145081.6505765649</v>
      </c>
      <c r="R65" s="216">
        <f t="shared" si="6"/>
        <v>-4246162.8598313415</v>
      </c>
      <c r="S65" s="216">
        <f t="shared" si="6"/>
        <v>-4351875.6997905634</v>
      </c>
      <c r="T65" s="216">
        <f t="shared" si="6"/>
        <v>-4462405.4356824141</v>
      </c>
      <c r="U65" s="216">
        <f t="shared" si="6"/>
        <v>-4577944.7433441952</v>
      </c>
      <c r="V65" s="216">
        <f t="shared" si="6"/>
        <v>-4698694.0056467047</v>
      </c>
      <c r="W65" s="216">
        <f t="shared" si="6"/>
        <v>-5475782.0548913907</v>
      </c>
      <c r="X65" s="216">
        <f t="shared" si="6"/>
        <v>-5633621.5743243024</v>
      </c>
      <c r="Y65" s="216">
        <f t="shared" si="6"/>
        <v>-5798363.0568687869</v>
      </c>
      <c r="Z65" s="216">
        <f t="shared" si="6"/>
        <v>-5970282.5810493082</v>
      </c>
      <c r="AA65" s="216">
        <f t="shared" si="6"/>
        <v>-6149667.2685313076</v>
      </c>
      <c r="AB65" s="216">
        <f t="shared" si="6"/>
        <v>-6336815.7258468438</v>
      </c>
      <c r="AC65" s="216">
        <f t="shared" si="6"/>
        <v>-6532038.5037892582</v>
      </c>
      <c r="AD65" s="216">
        <f t="shared" si="6"/>
        <v>-6735658.5751836272</v>
      </c>
      <c r="AE65" s="216">
        <f t="shared" si="6"/>
        <v>-6948011.8317680284</v>
      </c>
      <c r="AF65" s="216">
        <f t="shared" si="6"/>
        <v>-7169447.6009500632</v>
      </c>
      <c r="AG65" s="216">
        <f t="shared" si="6"/>
        <v>-7400329.1832336346</v>
      </c>
      <c r="AH65" s="216">
        <f t="shared" si="6"/>
        <v>-7641034.4111428093</v>
      </c>
      <c r="AI65" s="216">
        <f t="shared" si="6"/>
        <v>-7891956.2305026064</v>
      </c>
      <c r="AJ65" s="216">
        <f t="shared" si="6"/>
        <v>-8153503.3049710533</v>
      </c>
      <c r="AK65" s="216">
        <f t="shared" si="6"/>
        <v>-8426100.6447524931</v>
      </c>
      <c r="AL65" s="216">
        <f t="shared" si="6"/>
        <v>-8710190.2604594491</v>
      </c>
      <c r="AM65" s="216">
        <f t="shared" si="6"/>
        <v>-9006231.8431289401</v>
      </c>
      <c r="AN65" s="216">
        <f t="shared" si="6"/>
        <v>-9314703.4714394696</v>
      </c>
      <c r="AO65" s="216">
        <f t="shared" si="6"/>
        <v>-9636102.3472166751</v>
      </c>
      <c r="AP65" s="216">
        <f t="shared" si="6"/>
        <v>-9970945.5603592284</v>
      </c>
      <c r="AQ65" s="216">
        <f t="shared" si="6"/>
        <v>-10319770.884361736</v>
      </c>
      <c r="AR65" s="216">
        <f t="shared" si="6"/>
        <v>-10683137.603658604</v>
      </c>
      <c r="AS65" s="216">
        <f t="shared" si="6"/>
        <v>-11061627.374061607</v>
      </c>
      <c r="AT65" s="216">
        <f t="shared" si="6"/>
        <v>-11455845.117614985</v>
      </c>
      <c r="AU65" s="216">
        <f t="shared" si="6"/>
        <v>-11866419.953244755</v>
      </c>
      <c r="AV65" s="216">
        <f t="shared" si="6"/>
        <v>-12294006.164633971</v>
      </c>
      <c r="AW65" s="216">
        <f t="shared" si="6"/>
        <v>-12739284.206813013</v>
      </c>
      <c r="AX65" s="216">
        <f t="shared" si="6"/>
        <v>-13202961.753013479</v>
      </c>
      <c r="AY65" s="216">
        <f t="shared" si="6"/>
        <v>-13685774.783396216</v>
      </c>
      <c r="AZ65" s="216">
        <f t="shared" si="6"/>
        <v>-14188488.717328522</v>
      </c>
    </row>
    <row r="66" spans="1:52" x14ac:dyDescent="0.25">
      <c r="A66" s="218" t="s">
        <v>273</v>
      </c>
      <c r="B66" s="216">
        <f>-B52*1000/1.18</f>
        <v>0</v>
      </c>
      <c r="C66" s="216">
        <f>-C52*1000/1.18</f>
        <v>-1272473.4238815336</v>
      </c>
      <c r="D66" s="216">
        <f t="shared" ref="D66:AZ67" si="7">-D52*1000/1.18</f>
        <v>-1323372.3608367948</v>
      </c>
      <c r="E66" s="216">
        <f t="shared" si="7"/>
        <v>-1376307.2552702664</v>
      </c>
      <c r="F66" s="216">
        <f t="shared" si="7"/>
        <v>-1431359.5454810776</v>
      </c>
      <c r="G66" s="216">
        <f t="shared" si="7"/>
        <v>-1488613.9273003205</v>
      </c>
      <c r="H66" s="216">
        <f t="shared" si="7"/>
        <v>-1548158.4843923333</v>
      </c>
      <c r="I66" s="216">
        <f t="shared" si="7"/>
        <v>-1610084.8237680269</v>
      </c>
      <c r="J66" s="216">
        <f t="shared" si="7"/>
        <v>-1674488.2167187477</v>
      </c>
      <c r="K66" s="216">
        <f t="shared" si="7"/>
        <v>-1741467.7453874981</v>
      </c>
      <c r="L66" s="216">
        <f t="shared" si="7"/>
        <v>-1811126.4552029974</v>
      </c>
      <c r="M66" s="217">
        <f t="shared" si="7"/>
        <v>-2474460.835915159</v>
      </c>
      <c r="N66" s="216">
        <f t="shared" si="7"/>
        <v>-2573439.269351765</v>
      </c>
      <c r="O66" s="216">
        <f t="shared" si="7"/>
        <v>-2676376.840125836</v>
      </c>
      <c r="P66" s="216">
        <f t="shared" si="7"/>
        <v>-2783431.9137308691</v>
      </c>
      <c r="Q66" s="216">
        <f t="shared" si="7"/>
        <v>-2894769.1902801036</v>
      </c>
      <c r="R66" s="216">
        <f t="shared" si="7"/>
        <v>-3010559.9578913092</v>
      </c>
      <c r="S66" s="216">
        <f t="shared" si="7"/>
        <v>-3130982.3562069605</v>
      </c>
      <c r="T66" s="216">
        <f t="shared" si="7"/>
        <v>-3256221.6504552402</v>
      </c>
      <c r="U66" s="216">
        <f t="shared" si="7"/>
        <v>-3386470.5164734498</v>
      </c>
      <c r="V66" s="216">
        <f t="shared" si="7"/>
        <v>-3521929.3371323883</v>
      </c>
      <c r="W66" s="216">
        <f t="shared" si="7"/>
        <v>-4313726.9447335033</v>
      </c>
      <c r="X66" s="216">
        <f t="shared" si="7"/>
        <v>-4486276.0225228434</v>
      </c>
      <c r="Y66" s="216">
        <f t="shared" si="7"/>
        <v>-4665727.0634237574</v>
      </c>
      <c r="Z66" s="216">
        <f t="shared" si="7"/>
        <v>-4852356.1459607072</v>
      </c>
      <c r="AA66" s="216">
        <f t="shared" si="7"/>
        <v>-5046450.3917991361</v>
      </c>
      <c r="AB66" s="216">
        <f t="shared" si="7"/>
        <v>-5248308.4074711008</v>
      </c>
      <c r="AC66" s="216">
        <f t="shared" si="7"/>
        <v>-5458240.7437699446</v>
      </c>
      <c r="AD66" s="216">
        <f t="shared" si="7"/>
        <v>-5676570.3735207422</v>
      </c>
      <c r="AE66" s="216">
        <f t="shared" si="7"/>
        <v>-5903633.1884615729</v>
      </c>
      <c r="AF66" s="216">
        <f t="shared" si="7"/>
        <v>-6139778.5160000362</v>
      </c>
      <c r="AG66" s="216">
        <f t="shared" si="7"/>
        <v>-6385369.656640037</v>
      </c>
      <c r="AH66" s="216">
        <f t="shared" si="7"/>
        <v>-6640784.4429056402</v>
      </c>
      <c r="AI66" s="216">
        <f t="shared" si="7"/>
        <v>-6906415.8206218667</v>
      </c>
      <c r="AJ66" s="216">
        <f t="shared" si="7"/>
        <v>-7182672.4534467421</v>
      </c>
      <c r="AK66" s="216">
        <f t="shared" si="7"/>
        <v>-7469979.3515846105</v>
      </c>
      <c r="AL66" s="216">
        <f t="shared" si="7"/>
        <v>-7768778.5256479969</v>
      </c>
      <c r="AM66" s="216">
        <f t="shared" si="7"/>
        <v>-8079529.6666739164</v>
      </c>
      <c r="AN66" s="216">
        <f t="shared" si="7"/>
        <v>-8402710.8533408754</v>
      </c>
      <c r="AO66" s="216">
        <f t="shared" si="7"/>
        <v>-8738819.2874745093</v>
      </c>
      <c r="AP66" s="216">
        <f t="shared" si="7"/>
        <v>-9088372.0589734912</v>
      </c>
      <c r="AQ66" s="216">
        <f t="shared" si="7"/>
        <v>-9451906.9413324278</v>
      </c>
      <c r="AR66" s="216">
        <f t="shared" si="7"/>
        <v>-9829983.2189857252</v>
      </c>
      <c r="AS66" s="216">
        <f t="shared" si="7"/>
        <v>-10223182.547745157</v>
      </c>
      <c r="AT66" s="216">
        <f t="shared" si="7"/>
        <v>-10632109.849654963</v>
      </c>
      <c r="AU66" s="216">
        <f t="shared" si="7"/>
        <v>-11057394.243641162</v>
      </c>
      <c r="AV66" s="216">
        <f t="shared" si="7"/>
        <v>-11499690.013386808</v>
      </c>
      <c r="AW66" s="216">
        <f t="shared" si="7"/>
        <v>-11959677.613922279</v>
      </c>
      <c r="AX66" s="216">
        <f t="shared" si="7"/>
        <v>-12438064.718479173</v>
      </c>
      <c r="AY66" s="216">
        <f t="shared" si="7"/>
        <v>-12935587.307218339</v>
      </c>
      <c r="AZ66" s="216">
        <f t="shared" si="7"/>
        <v>-13453010.799507074</v>
      </c>
    </row>
    <row r="67" spans="1:52" x14ac:dyDescent="0.25">
      <c r="A67" s="218" t="str">
        <f>A32</f>
        <v>Прочие расходы при эксплуатации объекта, руб. без НДС</v>
      </c>
      <c r="B67" s="216">
        <f>-B53*1000/1.18</f>
        <v>0</v>
      </c>
      <c r="C67" s="216">
        <f>-C53*1000/1.18</f>
        <v>0</v>
      </c>
      <c r="D67" s="216">
        <f t="shared" si="7"/>
        <v>0</v>
      </c>
      <c r="E67" s="216">
        <f t="shared" si="7"/>
        <v>0</v>
      </c>
      <c r="F67" s="216">
        <f t="shared" si="7"/>
        <v>0</v>
      </c>
      <c r="G67" s="216">
        <f t="shared" si="7"/>
        <v>0</v>
      </c>
      <c r="H67" s="216">
        <f t="shared" si="7"/>
        <v>0</v>
      </c>
      <c r="I67" s="216">
        <f t="shared" si="7"/>
        <v>0</v>
      </c>
      <c r="J67" s="216">
        <f t="shared" si="7"/>
        <v>0</v>
      </c>
      <c r="K67" s="216">
        <f t="shared" si="7"/>
        <v>0</v>
      </c>
      <c r="L67" s="216">
        <f t="shared" si="7"/>
        <v>0</v>
      </c>
      <c r="M67" s="217">
        <f t="shared" si="7"/>
        <v>0</v>
      </c>
      <c r="N67" s="216">
        <f t="shared" si="7"/>
        <v>0</v>
      </c>
      <c r="O67" s="216">
        <f t="shared" si="7"/>
        <v>0</v>
      </c>
      <c r="P67" s="216">
        <f t="shared" si="7"/>
        <v>0</v>
      </c>
      <c r="Q67" s="216">
        <f t="shared" si="7"/>
        <v>0</v>
      </c>
      <c r="R67" s="216">
        <f t="shared" si="7"/>
        <v>0</v>
      </c>
      <c r="S67" s="216">
        <f t="shared" si="7"/>
        <v>0</v>
      </c>
      <c r="T67" s="216">
        <f t="shared" si="7"/>
        <v>0</v>
      </c>
      <c r="U67" s="216">
        <f t="shared" si="7"/>
        <v>0</v>
      </c>
      <c r="V67" s="216">
        <f t="shared" si="7"/>
        <v>0</v>
      </c>
      <c r="W67" s="216">
        <f t="shared" si="7"/>
        <v>0</v>
      </c>
      <c r="X67" s="216">
        <f t="shared" si="7"/>
        <v>0</v>
      </c>
      <c r="Y67" s="216">
        <f t="shared" si="7"/>
        <v>0</v>
      </c>
      <c r="Z67" s="216">
        <f t="shared" si="7"/>
        <v>0</v>
      </c>
      <c r="AA67" s="216">
        <f t="shared" si="7"/>
        <v>0</v>
      </c>
      <c r="AB67" s="216">
        <f t="shared" si="7"/>
        <v>0</v>
      </c>
      <c r="AC67" s="216">
        <f t="shared" si="7"/>
        <v>0</v>
      </c>
      <c r="AD67" s="216">
        <f t="shared" si="7"/>
        <v>0</v>
      </c>
      <c r="AE67" s="216">
        <f t="shared" si="7"/>
        <v>0</v>
      </c>
      <c r="AF67" s="216">
        <f t="shared" si="7"/>
        <v>0</v>
      </c>
      <c r="AG67" s="216">
        <f t="shared" si="7"/>
        <v>0</v>
      </c>
      <c r="AH67" s="216">
        <f t="shared" si="7"/>
        <v>0</v>
      </c>
      <c r="AI67" s="216">
        <f t="shared" si="7"/>
        <v>0</v>
      </c>
      <c r="AJ67" s="216">
        <f t="shared" si="7"/>
        <v>0</v>
      </c>
      <c r="AK67" s="216">
        <f t="shared" si="7"/>
        <v>0</v>
      </c>
      <c r="AL67" s="216">
        <f t="shared" si="7"/>
        <v>0</v>
      </c>
      <c r="AM67" s="216">
        <f t="shared" si="7"/>
        <v>0</v>
      </c>
      <c r="AN67" s="216">
        <f t="shared" si="7"/>
        <v>0</v>
      </c>
      <c r="AO67" s="216">
        <f t="shared" si="7"/>
        <v>0</v>
      </c>
      <c r="AP67" s="216">
        <f t="shared" si="7"/>
        <v>0</v>
      </c>
      <c r="AQ67" s="216">
        <f t="shared" si="7"/>
        <v>0</v>
      </c>
      <c r="AR67" s="216">
        <f t="shared" si="7"/>
        <v>0</v>
      </c>
      <c r="AS67" s="216">
        <f t="shared" si="7"/>
        <v>0</v>
      </c>
      <c r="AT67" s="216">
        <f t="shared" si="7"/>
        <v>0</v>
      </c>
      <c r="AU67" s="216">
        <f t="shared" si="7"/>
        <v>0</v>
      </c>
      <c r="AV67" s="216">
        <f t="shared" si="7"/>
        <v>0</v>
      </c>
      <c r="AW67" s="216">
        <f t="shared" si="7"/>
        <v>0</v>
      </c>
      <c r="AX67" s="216">
        <f t="shared" si="7"/>
        <v>0</v>
      </c>
      <c r="AY67" s="216">
        <f t="shared" si="7"/>
        <v>0</v>
      </c>
      <c r="AZ67" s="216">
        <f t="shared" si="7"/>
        <v>0</v>
      </c>
    </row>
    <row r="68" spans="1:52" x14ac:dyDescent="0.25">
      <c r="A68" s="218" t="s">
        <v>460</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460</v>
      </c>
      <c r="B69" s="216">
        <f t="shared" ref="B69:AZ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row>
    <row r="70" spans="1:52" x14ac:dyDescent="0.25">
      <c r="A70" s="218" t="s">
        <v>460</v>
      </c>
      <c r="B70" s="216"/>
      <c r="C70" s="216">
        <f t="shared" ref="C70:AZ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row>
    <row r="71" spans="1:52" x14ac:dyDescent="0.25">
      <c r="A71" s="218" t="s">
        <v>271</v>
      </c>
      <c r="B71" s="216"/>
      <c r="C71" s="216">
        <f>-(($B$25+$B$26)*$B$28+($B$25+$B$26)*$B$28+SUM($B$73:C73))/2*$B35</f>
        <v>-1456246.2772864664</v>
      </c>
      <c r="D71" s="216">
        <f>-(($B$25+$B$26)*$B$28+($B$25+$B$26)*$B$28+SUM($B$73:D73))/2*$B35</f>
        <v>-1441536.7189300377</v>
      </c>
      <c r="E71" s="216">
        <f>-(($B$25+$B$26)*$B$28+($B$25+$B$26)*$B$28+SUM($B$73:E73))/2*$B35</f>
        <v>-1426827.1605736087</v>
      </c>
      <c r="F71" s="216">
        <f>-(($B$25+$B$26)*$B$28+($B$25+$B$26)*$B$28+SUM($B$73:F73))/2*$B35</f>
        <v>-1412117.6022171797</v>
      </c>
      <c r="G71" s="216">
        <f>-(($B$25+$B$26)*$B$28+($B$25+$B$26)*$B$28+SUM($B$73:G73))/2*$B35</f>
        <v>-1397408.043860751</v>
      </c>
      <c r="H71" s="216">
        <f>-(($B$25+$B$26)*$B$28+($B$25+$B$26)*$B$28+SUM($B$73:H73))/2*$B35</f>
        <v>-1382698.4855043218</v>
      </c>
      <c r="I71" s="216">
        <f>-(($B$25+$B$26)*$B$28+($B$25+$B$26)*$B$28+SUM($B$73:I73))/2*$B35</f>
        <v>-1367988.9271478928</v>
      </c>
      <c r="J71" s="216">
        <f>-(($B$25+$B$26)*$B$28+($B$25+$B$26)*$B$28+SUM($B$73:J73))/2*$B35</f>
        <v>-1353279.368791464</v>
      </c>
      <c r="K71" s="216">
        <f>-(($B$25+$B$26)*$B$28+($B$25+$B$26)*$B$28+SUM($B$73:K73))/2*$B35</f>
        <v>-1338569.810435035</v>
      </c>
      <c r="L71" s="216">
        <f>-(($B$25+$B$26)*$B$28+($B$25+$B$26)*$B$28+SUM($B$73:L73))/2*$B35</f>
        <v>-1323860.2520786063</v>
      </c>
      <c r="M71" s="216">
        <f>-(($B$25+$B$26)*$B$28+($B$25+$B$26)*$B$28+SUM($B$73:M73))/2*$B35</f>
        <v>-1309150.6937221771</v>
      </c>
      <c r="N71" s="216">
        <f>-(($B$25+$B$26)*$B$28+($B$25+$B$26)*$B$28+SUM($B$73:N73))/2*$B35</f>
        <v>-1294441.1353657481</v>
      </c>
      <c r="O71" s="216">
        <f>-(($B$25+$B$26)*$B$28+($B$25+$B$26)*$B$28+SUM($B$73:O73))/2*$B35</f>
        <v>-1279731.5770093193</v>
      </c>
      <c r="P71" s="216">
        <f>-(($B$25+$B$26)*$B$28+($B$25+$B$26)*$B$28+SUM($B$73:P73))/2*$B35</f>
        <v>-1265022.0186528903</v>
      </c>
      <c r="Q71" s="216">
        <f>-(($B$25+$B$26)*$B$28+($B$25+$B$26)*$B$28+SUM($B$73:Q73))/2*$B35</f>
        <v>-1250312.4602964614</v>
      </c>
      <c r="R71" s="216">
        <f>-(($B$25+$B$26)*$B$28+($B$25+$B$26)*$B$28+SUM($B$73:R73))/2*$B35</f>
        <v>-1235602.9019400324</v>
      </c>
      <c r="S71" s="216">
        <f>-(($B$25+$B$26)*$B$28+($B$25+$B$26)*$B$28+SUM($B$73:S73))/2*$B35</f>
        <v>-1220893.3435836034</v>
      </c>
      <c r="T71" s="216">
        <f>-(($B$25+$B$26)*$B$28+($B$25+$B$26)*$B$28+SUM($B$73:T73))/2*$B35</f>
        <v>-1206183.7852271744</v>
      </c>
      <c r="U71" s="216">
        <f>-(($B$25+$B$26)*$B$28+($B$25+$B$26)*$B$28+SUM($B$73:U73))/2*$B35</f>
        <v>-1191474.2268707454</v>
      </c>
      <c r="V71" s="216">
        <f>-(($B$25+$B$26)*$B$28+($B$25+$B$26)*$B$28+SUM($B$73:V73))/2*$B35</f>
        <v>-1176764.6685143167</v>
      </c>
      <c r="W71" s="216">
        <f>-(($B$25+$B$26)*$B$28+($B$25+$B$26)*$B$28+SUM($B$73:W73))/2*$B35</f>
        <v>-1162055.1101578877</v>
      </c>
      <c r="X71" s="216">
        <f>-(($B$25+$B$26)*$B$28+($B$25+$B$26)*$B$28+SUM($B$73:X73))/2*$B35</f>
        <v>-1147345.5518014587</v>
      </c>
      <c r="Y71" s="216">
        <f>-(($B$25+$B$26)*$B$28+($B$25+$B$26)*$B$28+SUM($B$73:Y73))/2*$B35</f>
        <v>-1132635.9934450295</v>
      </c>
      <c r="Z71" s="216">
        <f>-(($B$25+$B$26)*$B$28+($B$25+$B$26)*$B$28+SUM($B$73:Z73))/2*$B35</f>
        <v>-1117926.4350886007</v>
      </c>
      <c r="AA71" s="216">
        <f>-(($B$25+$B$26)*$B$28+($B$25+$B$26)*$B$28+SUM($B$73:AA73))/2*$B35</f>
        <v>-1103216.8767321717</v>
      </c>
      <c r="AB71" s="216">
        <f>-(($B$25+$B$26)*$B$28+($B$25+$B$26)*$B$28+SUM($B$73:AB73))/2*$B35</f>
        <v>-1088507.3183757428</v>
      </c>
      <c r="AC71" s="216">
        <f>-(($B$25+$B$26)*$B$28+($B$25+$B$26)*$B$28+SUM($B$73:AC73))/2*$B35</f>
        <v>-1073797.7600193135</v>
      </c>
      <c r="AD71" s="216">
        <f>-(($B$25+$B$26)*$B$28+($B$25+$B$26)*$B$28+SUM($B$73:AD73))/2*$B35</f>
        <v>-1059088.2016628848</v>
      </c>
      <c r="AE71" s="216">
        <f>-(($B$25+$B$26)*$B$28+($B$25+$B$26)*$B$28+SUM($B$73:AE73))/2*$B35</f>
        <v>-1044378.6433064558</v>
      </c>
      <c r="AF71" s="216">
        <f>-(($B$25+$B$26)*$B$28+($B$25+$B$26)*$B$28+SUM($B$73:AF73))/2*$B35</f>
        <v>-1029669.0849500268</v>
      </c>
      <c r="AG71" s="216">
        <f>-(($B$25+$B$26)*$B$28+($B$25+$B$26)*$B$28+SUM($B$73:AG73))/2*$B35</f>
        <v>-1014959.5265935977</v>
      </c>
      <c r="AH71" s="216">
        <f>-(($B$25+$B$26)*$B$28+($B$25+$B$26)*$B$28+SUM($B$73:AH73))/2*$B35</f>
        <v>-1000249.9682371689</v>
      </c>
      <c r="AI71" s="216">
        <f>-(($B$25+$B$26)*$B$28+($B$25+$B$26)*$B$28+SUM($B$73:AI73))/2*$B35</f>
        <v>-985540.40988073987</v>
      </c>
      <c r="AJ71" s="216">
        <f>-(($B$25+$B$26)*$B$28+($B$25+$B$26)*$B$28+SUM($B$73:AJ73))/2*$B35</f>
        <v>-970830.85152431088</v>
      </c>
      <c r="AK71" s="216">
        <f>-(($B$25+$B$26)*$B$28+($B$25+$B$26)*$B$28+SUM($B$73:AK73))/2*$B35</f>
        <v>-956121.29316788178</v>
      </c>
      <c r="AL71" s="216">
        <f>-(($B$25+$B$26)*$B$28+($B$25+$B$26)*$B$28+SUM($B$73:AL73))/2*$B35</f>
        <v>-941411.73481145292</v>
      </c>
      <c r="AM71" s="216">
        <f>-(($B$25+$B$26)*$B$28+($B$25+$B$26)*$B$28+SUM($B$73:AM73))/2*$B35</f>
        <v>-926702.17645502393</v>
      </c>
      <c r="AN71" s="216">
        <f>-(($B$25+$B$26)*$B$28+($B$25+$B$26)*$B$28+SUM($B$73:AN73))/2*$B35</f>
        <v>-911992.61809859495</v>
      </c>
      <c r="AO71" s="216">
        <f>-(($B$25+$B$26)*$B$28+($B$25+$B$26)*$B$28+SUM($B$73:AO73))/2*$B35</f>
        <v>-897283.05974216585</v>
      </c>
      <c r="AP71" s="216">
        <f>-(($B$25+$B$26)*$B$28+($B$25+$B$26)*$B$28+SUM($B$73:AP73))/2*$B35</f>
        <v>-882573.50138573698</v>
      </c>
      <c r="AQ71" s="216">
        <f>-(($B$25+$B$26)*$B$28+($B$25+$B$26)*$B$28+SUM($B$73:AQ73))/2*$B35</f>
        <v>-867863.94302930799</v>
      </c>
      <c r="AR71" s="216">
        <f>-(($B$25+$B$26)*$B$28+($B$25+$B$26)*$B$28+SUM($B$73:AR73))/2*$B35</f>
        <v>-853154.38467287901</v>
      </c>
      <c r="AS71" s="216">
        <f>-(($B$25+$B$26)*$B$28+($B$25+$B$26)*$B$28+SUM($B$73:AS73))/2*$B35</f>
        <v>-838444.82631644991</v>
      </c>
      <c r="AT71" s="216">
        <f>-(($B$25+$B$26)*$B$28+($B$25+$B$26)*$B$28+SUM($B$73:AT73))/2*$B35</f>
        <v>-823735.26796002104</v>
      </c>
      <c r="AU71" s="216">
        <f>-(($B$25+$B$26)*$B$28+($B$25+$B$26)*$B$28+SUM($B$73:AU73))/2*$B35</f>
        <v>-809025.70960359205</v>
      </c>
      <c r="AV71" s="216">
        <f>-(($B$25+$B$26)*$B$28+($B$25+$B$26)*$B$28+SUM($B$73:AV73))/2*$B35</f>
        <v>-794316.15124716319</v>
      </c>
      <c r="AW71" s="216">
        <f>-(($B$25+$B$26)*$B$28+($B$25+$B$26)*$B$28+SUM($B$73:AW73))/2*$B35</f>
        <v>-779606.5928907342</v>
      </c>
      <c r="AX71" s="216">
        <f>-(($B$25+$B$26)*$B$28+($B$25+$B$26)*$B$28+SUM($B$73:AX73))/2*$B35</f>
        <v>-764897.03453430533</v>
      </c>
      <c r="AY71" s="216">
        <f>-(($B$25+$B$26)*$B$28+($B$25+$B$26)*$B$28+SUM($B$73:AY73))/2*$B35</f>
        <v>-750187.47617787647</v>
      </c>
      <c r="AZ71" s="216">
        <f>-(($B$25+$B$26)*$B$28+($B$25+$B$26)*$B$28+SUM($B$73:AZ73))/2*$B35</f>
        <v>-735477.91782144748</v>
      </c>
    </row>
    <row r="72" spans="1:52" s="154" customFormat="1" ht="14.25" x14ac:dyDescent="0.25">
      <c r="A72" s="219" t="s">
        <v>468</v>
      </c>
      <c r="B72" s="214">
        <f t="shared" ref="B72:AZ72" si="10">B64+B65</f>
        <v>0</v>
      </c>
      <c r="C72" s="214">
        <f t="shared" si="10"/>
        <v>-19261949.518304627</v>
      </c>
      <c r="D72" s="214">
        <f t="shared" si="10"/>
        <v>-19298138.896903459</v>
      </c>
      <c r="E72" s="214">
        <f t="shared" si="10"/>
        <v>-19336364.232980501</v>
      </c>
      <c r="F72" s="214">
        <f t="shared" si="10"/>
        <v>-19376706.964834884</v>
      </c>
      <c r="G72" s="214">
        <f t="shared" si="10"/>
        <v>-19419251.788297698</v>
      </c>
      <c r="H72" s="214">
        <f t="shared" si="10"/>
        <v>-19464086.787033282</v>
      </c>
      <c r="I72" s="214">
        <f t="shared" si="10"/>
        <v>-19511303.568052549</v>
      </c>
      <c r="J72" s="214">
        <f t="shared" si="10"/>
        <v>-19560997.402646843</v>
      </c>
      <c r="K72" s="214">
        <f t="shared" si="10"/>
        <v>-19613267.372959163</v>
      </c>
      <c r="L72" s="214">
        <f t="shared" si="10"/>
        <v>-19668216.524418235</v>
      </c>
      <c r="M72" s="215">
        <f t="shared" si="10"/>
        <v>-20316841.346773967</v>
      </c>
      <c r="N72" s="214">
        <f t="shared" si="10"/>
        <v>-20401110.221854143</v>
      </c>
      <c r="O72" s="214">
        <f t="shared" si="10"/>
        <v>-23795984.197699118</v>
      </c>
      <c r="P72" s="214">
        <f t="shared" si="10"/>
        <v>-23888329.712947723</v>
      </c>
      <c r="Q72" s="214">
        <f t="shared" si="10"/>
        <v>-23984957.431140527</v>
      </c>
      <c r="R72" s="214">
        <f t="shared" si="10"/>
        <v>-24086038.640395302</v>
      </c>
      <c r="S72" s="214">
        <f t="shared" si="10"/>
        <v>-24191751.480354525</v>
      </c>
      <c r="T72" s="214">
        <f t="shared" si="10"/>
        <v>-24302281.216246374</v>
      </c>
      <c r="U72" s="214">
        <f t="shared" si="10"/>
        <v>-24417820.523908149</v>
      </c>
      <c r="V72" s="214">
        <f t="shared" si="10"/>
        <v>-24538569.78621066</v>
      </c>
      <c r="W72" s="214">
        <f t="shared" si="10"/>
        <v>-25315657.835455343</v>
      </c>
      <c r="X72" s="214">
        <f t="shared" si="10"/>
        <v>-25473497.354888257</v>
      </c>
      <c r="Y72" s="214">
        <f t="shared" si="10"/>
        <v>-25638238.837432742</v>
      </c>
      <c r="Z72" s="214">
        <f t="shared" si="10"/>
        <v>-25810158.361613262</v>
      </c>
      <c r="AA72" s="214">
        <f t="shared" si="10"/>
        <v>-25989543.049095262</v>
      </c>
      <c r="AB72" s="214">
        <f t="shared" si="10"/>
        <v>-26176691.5064108</v>
      </c>
      <c r="AC72" s="214">
        <f t="shared" si="10"/>
        <v>-26371914.284353212</v>
      </c>
      <c r="AD72" s="214">
        <f t="shared" si="10"/>
        <v>-26575534.355747581</v>
      </c>
      <c r="AE72" s="214">
        <f t="shared" si="10"/>
        <v>-26787887.612331983</v>
      </c>
      <c r="AF72" s="214">
        <f t="shared" si="10"/>
        <v>-27009323.381514017</v>
      </c>
      <c r="AG72" s="214">
        <f t="shared" si="10"/>
        <v>-27240204.963797588</v>
      </c>
      <c r="AH72" s="214">
        <f t="shared" si="10"/>
        <v>-27480910.191706762</v>
      </c>
      <c r="AI72" s="214">
        <f t="shared" si="10"/>
        <v>-27731832.01106656</v>
      </c>
      <c r="AJ72" s="214">
        <f t="shared" si="10"/>
        <v>-27993379.085535008</v>
      </c>
      <c r="AK72" s="214">
        <f t="shared" si="10"/>
        <v>-28265976.425316446</v>
      </c>
      <c r="AL72" s="214">
        <f t="shared" si="10"/>
        <v>-28550066.041023403</v>
      </c>
      <c r="AM72" s="214">
        <f t="shared" si="10"/>
        <v>-28846107.623692892</v>
      </c>
      <c r="AN72" s="214">
        <f t="shared" si="10"/>
        <v>-29154579.252003424</v>
      </c>
      <c r="AO72" s="214">
        <f t="shared" si="10"/>
        <v>-29475978.127780631</v>
      </c>
      <c r="AP72" s="214">
        <f t="shared" si="10"/>
        <v>-29810821.340923183</v>
      </c>
      <c r="AQ72" s="214">
        <f t="shared" si="10"/>
        <v>-30159646.664925691</v>
      </c>
      <c r="AR72" s="214">
        <f t="shared" si="10"/>
        <v>-30523013.38422256</v>
      </c>
      <c r="AS72" s="214">
        <f t="shared" si="10"/>
        <v>-30901503.154625561</v>
      </c>
      <c r="AT72" s="214">
        <f t="shared" si="10"/>
        <v>-31295720.898178939</v>
      </c>
      <c r="AU72" s="214">
        <f t="shared" si="10"/>
        <v>-31706295.733808711</v>
      </c>
      <c r="AV72" s="214">
        <f t="shared" si="10"/>
        <v>-32133881.945197925</v>
      </c>
      <c r="AW72" s="214">
        <f t="shared" si="10"/>
        <v>-32579159.987376966</v>
      </c>
      <c r="AX72" s="214">
        <f t="shared" si="10"/>
        <v>-33042837.533577435</v>
      </c>
      <c r="AY72" s="214">
        <f t="shared" si="10"/>
        <v>-33525650.563960172</v>
      </c>
      <c r="AZ72" s="214">
        <f t="shared" si="10"/>
        <v>-34028364.497892477</v>
      </c>
    </row>
    <row r="73" spans="1:52" x14ac:dyDescent="0.25">
      <c r="A73" s="218" t="s">
        <v>267</v>
      </c>
      <c r="B73" s="216">
        <v>0</v>
      </c>
      <c r="C73" s="216">
        <f>IF($B$25-ABS(SUM($B$73:B73))&gt;0,-$B$25/$B$27,0)</f>
        <v>-1548374.5638346269</v>
      </c>
      <c r="D73" s="216">
        <f>IF($B$25-ABS(SUM($B$73:C73))&gt;0,-$B$25/$B$27,0)</f>
        <v>-1548374.5638346269</v>
      </c>
      <c r="E73" s="216">
        <f>IF($B$25-ABS(SUM($B$73:D73))&gt;0,-$B$25/$B$27,0)</f>
        <v>-1548374.5638346269</v>
      </c>
      <c r="F73" s="216">
        <f>IF($B$25-ABS(SUM($B$73:E73))&gt;0,-$B$25/$B$27,0)</f>
        <v>-1548374.5638346269</v>
      </c>
      <c r="G73" s="216">
        <f>IF($B$25-ABS(SUM($B$73:F73))&gt;0,-$B$25/$B$27,0)</f>
        <v>-1548374.5638346269</v>
      </c>
      <c r="H73" s="216">
        <f>IF($B$25-ABS(SUM($B$73:G73))&gt;0,-$B$25/$B$27,0)</f>
        <v>-1548374.5638346269</v>
      </c>
      <c r="I73" s="216">
        <f>IF($B$25-ABS(SUM($B$73:H73))&gt;0,-$B$25/$B$27,0)</f>
        <v>-1548374.5638346269</v>
      </c>
      <c r="J73" s="216">
        <f>IF($B$25-ABS(SUM($B$73:I73))&gt;0,-$B$25/$B$27,0)</f>
        <v>-1548374.5638346269</v>
      </c>
      <c r="K73" s="216">
        <f>IF($B$25-ABS(SUM($B$73:J73))&gt;0,-$B$25/$B$27,0)</f>
        <v>-1548374.5638346269</v>
      </c>
      <c r="L73" s="216">
        <f>IF($B$25-ABS(SUM($B$73:K73))&gt;0,-$B$25/$B$27,0)</f>
        <v>-1548374.5638346269</v>
      </c>
      <c r="M73" s="216">
        <f>IF($B$25-ABS(SUM($B$73:L73))&gt;0,-$B$25/$B$27,0)</f>
        <v>-1548374.5638346269</v>
      </c>
      <c r="N73" s="216">
        <f>IF($B$25-ABS(SUM($B$73:M73))&gt;0,-$B$25/$B$27,0)</f>
        <v>-1548374.5638346269</v>
      </c>
      <c r="O73" s="216">
        <f>IF($B$25-ABS(SUM($B$73:N73))&gt;0,-$B$25/$B$27,0)</f>
        <v>-1548374.5638346269</v>
      </c>
      <c r="P73" s="216">
        <f>IF($B$25-ABS(SUM($B$73:O73))&gt;0,-$B$25/$B$27,0)</f>
        <v>-1548374.5638346269</v>
      </c>
      <c r="Q73" s="216">
        <f>IF($B$25-ABS(SUM($B$73:P73))&gt;0,-$B$25/$B$27,0)</f>
        <v>-1548374.5638346269</v>
      </c>
      <c r="R73" s="216">
        <f>IF($B$25-ABS(SUM($B$73:Q73))&gt;0,-$B$25/$B$27,0)</f>
        <v>-1548374.5638346269</v>
      </c>
      <c r="S73" s="216">
        <f>IF($B$25-ABS(SUM($B$73:R73))&gt;0,-$B$25/$B$27,0)</f>
        <v>-1548374.5638346269</v>
      </c>
      <c r="T73" s="216">
        <f>IF($B$25-ABS(SUM($B$73:S73))&gt;0,-$B$25/$B$27,0)</f>
        <v>-1548374.5638346269</v>
      </c>
      <c r="U73" s="216">
        <f>IF($B$25-ABS(SUM($B$73:T73))&gt;0,-$B$25/$B$27,0)</f>
        <v>-1548374.5638346269</v>
      </c>
      <c r="V73" s="216">
        <f>IF($B$25-ABS(SUM($B$73:U73))&gt;0,-$B$25/$B$27,0)</f>
        <v>-1548374.5638346269</v>
      </c>
      <c r="W73" s="216">
        <f>IF($B$25-ABS(SUM($B$73:V73))&gt;0,-$B$25/$B$27,0)</f>
        <v>-1548374.5638346269</v>
      </c>
      <c r="X73" s="216">
        <f>IF($B$25-ABS(SUM($B$73:W73))&gt;0,-$B$25/$B$27,0)</f>
        <v>-1548374.5638346269</v>
      </c>
      <c r="Y73" s="216">
        <f>IF($B$25-ABS(SUM($B$73:X73))&gt;0,-$B$25/$B$27,0)</f>
        <v>-1548374.5638346269</v>
      </c>
      <c r="Z73" s="216">
        <f>IF($B$25-ABS(SUM($B$73:Y73))&gt;0,-$B$25/$B$27,0)</f>
        <v>-1548374.5638346269</v>
      </c>
      <c r="AA73" s="216">
        <f>IF($B$25-ABS(SUM($B$73:Z73))&gt;0,-$B$25/$B$27,0)</f>
        <v>-1548374.5638346269</v>
      </c>
      <c r="AB73" s="216">
        <f>IF($B$25-ABS(SUM($B$73:AA73))&gt;0,-$B$25/$B$27,0)</f>
        <v>-1548374.5638346269</v>
      </c>
      <c r="AC73" s="216">
        <f>IF($B$25-ABS(SUM($B$73:AB73))&gt;0,-$B$25/$B$27,0)</f>
        <v>-1548374.5638346269</v>
      </c>
      <c r="AD73" s="216">
        <f>IF($B$25-ABS(SUM($B$73:AC73))&gt;0,-$B$25/$B$27,0)</f>
        <v>-1548374.5638346269</v>
      </c>
      <c r="AE73" s="216">
        <f>IF($B$25-ABS(SUM($B$73:AD73))&gt;0,-$B$25/$B$27,0)</f>
        <v>-1548374.5638346269</v>
      </c>
      <c r="AF73" s="216">
        <f>IF($B$25-ABS(SUM($B$73:AE73))&gt;0,-$B$25/$B$27,0)</f>
        <v>-1548374.5638346269</v>
      </c>
      <c r="AG73" s="216">
        <f>IF($B$25-ABS(SUM($B$73:AF73))&gt;0,-$B$25/$B$27,0)</f>
        <v>-1548374.5638346269</v>
      </c>
      <c r="AH73" s="216">
        <f>IF($B$25-ABS(SUM($B$73:AG73))&gt;0,-$B$25/$B$27,0)</f>
        <v>-1548374.5638346269</v>
      </c>
      <c r="AI73" s="216">
        <f>IF($B$25-ABS(SUM($B$73:AH73))&gt;0,-$B$25/$B$27,0)</f>
        <v>-1548374.5638346269</v>
      </c>
      <c r="AJ73" s="216">
        <f>IF($B$25-ABS(SUM($B$73:AI73))&gt;0,-$B$25/$B$27,0)</f>
        <v>-1548374.5638346269</v>
      </c>
      <c r="AK73" s="216">
        <f>IF($B$25-ABS(SUM($B$73:AJ73))&gt;0,-$B$25/$B$27,0)</f>
        <v>-1548374.5638346269</v>
      </c>
      <c r="AL73" s="216">
        <f>IF($B$25-ABS(SUM($B$73:AK73))&gt;0,-$B$25/$B$27,0)</f>
        <v>-1548374.5638346269</v>
      </c>
      <c r="AM73" s="216">
        <f>IF($B$25-ABS(SUM($B$73:AL73))&gt;0,-$B$25/$B$27,0)</f>
        <v>-1548374.5638346269</v>
      </c>
      <c r="AN73" s="216">
        <f>IF($B$25-ABS(SUM($B$73:AM73))&gt;0,-$B$25/$B$27,0)</f>
        <v>-1548374.5638346269</v>
      </c>
      <c r="AO73" s="216">
        <f>IF($B$25-ABS(SUM($B$73:AN73))&gt;0,-$B$25/$B$27,0)</f>
        <v>-1548374.5638346269</v>
      </c>
      <c r="AP73" s="216">
        <f>IF($B$25-ABS(SUM($B$73:AO73))&gt;0,-$B$25/$B$27,0)</f>
        <v>-1548374.5638346269</v>
      </c>
      <c r="AQ73" s="216">
        <f>IF($B$25-ABS(SUM($B$73:AP73))&gt;0,-$B$25/$B$27,0)</f>
        <v>-1548374.5638346269</v>
      </c>
      <c r="AR73" s="216">
        <f>IF($B$25-ABS(SUM($B$73:AQ73))&gt;0,-$B$25/$B$27,0)</f>
        <v>-1548374.5638346269</v>
      </c>
      <c r="AS73" s="216">
        <f>IF($B$25-ABS(SUM($B$73:AR73))&gt;0,-$B$25/$B$27,0)</f>
        <v>-1548374.5638346269</v>
      </c>
      <c r="AT73" s="216">
        <f>IF($B$25-ABS(SUM($B$73:AS73))&gt;0,-$B$25/$B$27,0)</f>
        <v>-1548374.5638346269</v>
      </c>
      <c r="AU73" s="216">
        <f>IF($B$25-ABS(SUM($B$73:AT73))&gt;0,-$B$25/$B$27,0)</f>
        <v>-1548374.5638346269</v>
      </c>
      <c r="AV73" s="216">
        <f>IF($B$25-ABS(SUM($B$73:AU73))&gt;0,-$B$25/$B$27,0)</f>
        <v>-1548374.5638346269</v>
      </c>
      <c r="AW73" s="216">
        <f>IF($B$25-ABS(SUM($B$73:AV73))&gt;0,-$B$25/$B$27,0)</f>
        <v>-1548374.5638346269</v>
      </c>
      <c r="AX73" s="216">
        <f>IF($B$25-ABS(SUM($B$73:AW73))&gt;0,-$B$25/$B$27,0)</f>
        <v>-1548374.5638346269</v>
      </c>
      <c r="AY73" s="216">
        <f>IF($B$25-ABS(SUM($B$73:AX73))&gt;0,-$B$25/$B$27,0)</f>
        <v>-1548374.5638346269</v>
      </c>
      <c r="AZ73" s="216">
        <f>IF($B$25-ABS(SUM($B$73:AY73))&gt;0,-$B$25/$B$27,0)</f>
        <v>-1548374.5638346269</v>
      </c>
    </row>
    <row r="74" spans="1:52" s="154" customFormat="1" ht="14.25" x14ac:dyDescent="0.25">
      <c r="A74" s="219" t="s">
        <v>469</v>
      </c>
      <c r="B74" s="214">
        <f t="shared" ref="B74:AZ74" si="11">B72+B73</f>
        <v>0</v>
      </c>
      <c r="C74" s="214">
        <f t="shared" si="11"/>
        <v>-20810324.082139254</v>
      </c>
      <c r="D74" s="214">
        <f t="shared" si="11"/>
        <v>-20846513.460738085</v>
      </c>
      <c r="E74" s="214">
        <f t="shared" si="11"/>
        <v>-20884738.796815127</v>
      </c>
      <c r="F74" s="214">
        <f t="shared" si="11"/>
        <v>-20925081.52866951</v>
      </c>
      <c r="G74" s="214">
        <f t="shared" si="11"/>
        <v>-20967626.352132324</v>
      </c>
      <c r="H74" s="214">
        <f t="shared" si="11"/>
        <v>-21012461.350867908</v>
      </c>
      <c r="I74" s="214">
        <f t="shared" si="11"/>
        <v>-21059678.131887175</v>
      </c>
      <c r="J74" s="214">
        <f t="shared" si="11"/>
        <v>-21109371.96648147</v>
      </c>
      <c r="K74" s="214">
        <f t="shared" si="11"/>
        <v>-21161641.936793789</v>
      </c>
      <c r="L74" s="214">
        <f t="shared" si="11"/>
        <v>-21216591.088252861</v>
      </c>
      <c r="M74" s="215">
        <f t="shared" si="11"/>
        <v>-21865215.910608593</v>
      </c>
      <c r="N74" s="214">
        <f t="shared" si="11"/>
        <v>-21949484.785688769</v>
      </c>
      <c r="O74" s="214">
        <f t="shared" si="11"/>
        <v>-25344358.761533745</v>
      </c>
      <c r="P74" s="214">
        <f t="shared" si="11"/>
        <v>-25436704.276782349</v>
      </c>
      <c r="Q74" s="214">
        <f t="shared" si="11"/>
        <v>-25533331.994975153</v>
      </c>
      <c r="R74" s="214">
        <f t="shared" si="11"/>
        <v>-25634413.204229929</v>
      </c>
      <c r="S74" s="214">
        <f t="shared" si="11"/>
        <v>-25740126.044189151</v>
      </c>
      <c r="T74" s="214">
        <f t="shared" si="11"/>
        <v>-25850655.780081</v>
      </c>
      <c r="U74" s="214">
        <f t="shared" si="11"/>
        <v>-25966195.087742776</v>
      </c>
      <c r="V74" s="214">
        <f t="shared" si="11"/>
        <v>-26086944.350045286</v>
      </c>
      <c r="W74" s="214">
        <f t="shared" si="11"/>
        <v>-26864032.399289969</v>
      </c>
      <c r="X74" s="214">
        <f t="shared" si="11"/>
        <v>-27021871.918722883</v>
      </c>
      <c r="Y74" s="214">
        <f t="shared" si="11"/>
        <v>-27186613.401267368</v>
      </c>
      <c r="Z74" s="214">
        <f t="shared" si="11"/>
        <v>-27358532.925447889</v>
      </c>
      <c r="AA74" s="214">
        <f t="shared" si="11"/>
        <v>-27537917.612929888</v>
      </c>
      <c r="AB74" s="214">
        <f t="shared" si="11"/>
        <v>-27725066.070245426</v>
      </c>
      <c r="AC74" s="214">
        <f t="shared" si="11"/>
        <v>-27920288.848187838</v>
      </c>
      <c r="AD74" s="214">
        <f t="shared" si="11"/>
        <v>-28123908.919582207</v>
      </c>
      <c r="AE74" s="214">
        <f t="shared" si="11"/>
        <v>-28336262.176166609</v>
      </c>
      <c r="AF74" s="214">
        <f t="shared" si="11"/>
        <v>-28557697.945348643</v>
      </c>
      <c r="AG74" s="214">
        <f t="shared" si="11"/>
        <v>-28788579.527632214</v>
      </c>
      <c r="AH74" s="214">
        <f t="shared" si="11"/>
        <v>-29029284.755541388</v>
      </c>
      <c r="AI74" s="214">
        <f t="shared" si="11"/>
        <v>-29280206.574901186</v>
      </c>
      <c r="AJ74" s="214">
        <f t="shared" si="11"/>
        <v>-29541753.649369635</v>
      </c>
      <c r="AK74" s="214">
        <f t="shared" si="11"/>
        <v>-29814350.989151072</v>
      </c>
      <c r="AL74" s="214">
        <f t="shared" si="11"/>
        <v>-30098440.60485803</v>
      </c>
      <c r="AM74" s="214">
        <f t="shared" si="11"/>
        <v>-30394482.187527519</v>
      </c>
      <c r="AN74" s="214">
        <f t="shared" si="11"/>
        <v>-30702953.81583805</v>
      </c>
      <c r="AO74" s="214">
        <f t="shared" si="11"/>
        <v>-31024352.691615257</v>
      </c>
      <c r="AP74" s="214">
        <f t="shared" si="11"/>
        <v>-31359195.904757809</v>
      </c>
      <c r="AQ74" s="214">
        <f t="shared" si="11"/>
        <v>-31708021.228760317</v>
      </c>
      <c r="AR74" s="214">
        <f t="shared" si="11"/>
        <v>-32071387.948057186</v>
      </c>
      <c r="AS74" s="214">
        <f t="shared" si="11"/>
        <v>-32449877.718460187</v>
      </c>
      <c r="AT74" s="214">
        <f t="shared" si="11"/>
        <v>-32844095.462013565</v>
      </c>
      <c r="AU74" s="214">
        <f t="shared" si="11"/>
        <v>-33254670.297643337</v>
      </c>
      <c r="AV74" s="214">
        <f t="shared" si="11"/>
        <v>-33682256.509032555</v>
      </c>
      <c r="AW74" s="214">
        <f t="shared" si="11"/>
        <v>-34127534.551211596</v>
      </c>
      <c r="AX74" s="214">
        <f t="shared" si="11"/>
        <v>-34591212.097412065</v>
      </c>
      <c r="AY74" s="214">
        <f t="shared" si="11"/>
        <v>-35074025.127794802</v>
      </c>
      <c r="AZ74" s="214">
        <f t="shared" si="11"/>
        <v>-35576739.061727107</v>
      </c>
    </row>
    <row r="75" spans="1:52" x14ac:dyDescent="0.25">
      <c r="A75" s="218" t="s">
        <v>266</v>
      </c>
      <c r="B75" s="216">
        <f t="shared" ref="B75:AZ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row>
    <row r="76" spans="1:52" s="154" customFormat="1" ht="14.25" x14ac:dyDescent="0.25">
      <c r="A76" s="219" t="s">
        <v>270</v>
      </c>
      <c r="B76" s="214">
        <f t="shared" ref="B76:AZ76" si="13">B74+B75</f>
        <v>0</v>
      </c>
      <c r="C76" s="214">
        <f t="shared" si="13"/>
        <v>-20810324.082139254</v>
      </c>
      <c r="D76" s="214">
        <f t="shared" si="13"/>
        <v>-20846513.460738085</v>
      </c>
      <c r="E76" s="214">
        <f t="shared" si="13"/>
        <v>-20884738.796815127</v>
      </c>
      <c r="F76" s="214">
        <f t="shared" si="13"/>
        <v>-20925081.52866951</v>
      </c>
      <c r="G76" s="214">
        <f t="shared" si="13"/>
        <v>-20967626.352132324</v>
      </c>
      <c r="H76" s="214">
        <f t="shared" si="13"/>
        <v>-21012461.350867908</v>
      </c>
      <c r="I76" s="214">
        <f t="shared" si="13"/>
        <v>-21059678.131887175</v>
      </c>
      <c r="J76" s="214">
        <f t="shared" si="13"/>
        <v>-21109371.96648147</v>
      </c>
      <c r="K76" s="214">
        <f t="shared" si="13"/>
        <v>-21161641.936793789</v>
      </c>
      <c r="L76" s="214">
        <f t="shared" si="13"/>
        <v>-21216591.088252861</v>
      </c>
      <c r="M76" s="215">
        <f t="shared" si="13"/>
        <v>-21865215.910608593</v>
      </c>
      <c r="N76" s="214">
        <f t="shared" si="13"/>
        <v>-21949484.785688769</v>
      </c>
      <c r="O76" s="214">
        <f t="shared" si="13"/>
        <v>-25344358.761533745</v>
      </c>
      <c r="P76" s="214">
        <f t="shared" si="13"/>
        <v>-25436704.276782349</v>
      </c>
      <c r="Q76" s="214">
        <f t="shared" si="13"/>
        <v>-25533331.994975153</v>
      </c>
      <c r="R76" s="214">
        <f t="shared" si="13"/>
        <v>-25634413.204229929</v>
      </c>
      <c r="S76" s="214">
        <f t="shared" si="13"/>
        <v>-25740126.044189151</v>
      </c>
      <c r="T76" s="214">
        <f t="shared" si="13"/>
        <v>-25850655.780081</v>
      </c>
      <c r="U76" s="214">
        <f t="shared" si="13"/>
        <v>-25966195.087742776</v>
      </c>
      <c r="V76" s="214">
        <f t="shared" si="13"/>
        <v>-26086944.350045286</v>
      </c>
      <c r="W76" s="214">
        <f t="shared" si="13"/>
        <v>-26864032.399289969</v>
      </c>
      <c r="X76" s="214">
        <f t="shared" si="13"/>
        <v>-27021871.918722883</v>
      </c>
      <c r="Y76" s="214">
        <f t="shared" si="13"/>
        <v>-27186613.401267368</v>
      </c>
      <c r="Z76" s="214">
        <f t="shared" si="13"/>
        <v>-27358532.925447889</v>
      </c>
      <c r="AA76" s="214">
        <f t="shared" si="13"/>
        <v>-27537917.612929888</v>
      </c>
      <c r="AB76" s="214">
        <f t="shared" si="13"/>
        <v>-27725066.070245426</v>
      </c>
      <c r="AC76" s="214">
        <f t="shared" si="13"/>
        <v>-27920288.848187838</v>
      </c>
      <c r="AD76" s="214">
        <f t="shared" si="13"/>
        <v>-28123908.919582207</v>
      </c>
      <c r="AE76" s="214">
        <f t="shared" si="13"/>
        <v>-28336262.176166609</v>
      </c>
      <c r="AF76" s="214">
        <f t="shared" si="13"/>
        <v>-28557697.945348643</v>
      </c>
      <c r="AG76" s="214">
        <f t="shared" si="13"/>
        <v>-28788579.527632214</v>
      </c>
      <c r="AH76" s="214">
        <f t="shared" si="13"/>
        <v>-29029284.755541388</v>
      </c>
      <c r="AI76" s="214">
        <f t="shared" si="13"/>
        <v>-29280206.574901186</v>
      </c>
      <c r="AJ76" s="214">
        <f t="shared" si="13"/>
        <v>-29541753.649369635</v>
      </c>
      <c r="AK76" s="214">
        <f t="shared" si="13"/>
        <v>-29814350.989151072</v>
      </c>
      <c r="AL76" s="214">
        <f t="shared" si="13"/>
        <v>-30098440.60485803</v>
      </c>
      <c r="AM76" s="214">
        <f t="shared" si="13"/>
        <v>-30394482.187527519</v>
      </c>
      <c r="AN76" s="214">
        <f t="shared" si="13"/>
        <v>-30702953.81583805</v>
      </c>
      <c r="AO76" s="214">
        <f t="shared" si="13"/>
        <v>-31024352.691615257</v>
      </c>
      <c r="AP76" s="214">
        <f t="shared" si="13"/>
        <v>-31359195.904757809</v>
      </c>
      <c r="AQ76" s="214">
        <f t="shared" si="13"/>
        <v>-31708021.228760317</v>
      </c>
      <c r="AR76" s="214">
        <f t="shared" si="13"/>
        <v>-32071387.948057186</v>
      </c>
      <c r="AS76" s="214">
        <f t="shared" si="13"/>
        <v>-32449877.718460187</v>
      </c>
      <c r="AT76" s="214">
        <f t="shared" si="13"/>
        <v>-32844095.462013565</v>
      </c>
      <c r="AU76" s="214">
        <f t="shared" si="13"/>
        <v>-33254670.297643337</v>
      </c>
      <c r="AV76" s="214">
        <f t="shared" si="13"/>
        <v>-33682256.509032555</v>
      </c>
      <c r="AW76" s="214">
        <f t="shared" si="13"/>
        <v>-34127534.551211596</v>
      </c>
      <c r="AX76" s="214">
        <f t="shared" si="13"/>
        <v>-34591212.097412065</v>
      </c>
      <c r="AY76" s="214">
        <f t="shared" si="13"/>
        <v>-35074025.127794802</v>
      </c>
      <c r="AZ76" s="214">
        <f t="shared" si="13"/>
        <v>-35576739.061727107</v>
      </c>
    </row>
    <row r="77" spans="1:52" x14ac:dyDescent="0.25">
      <c r="A77" s="218" t="s">
        <v>265</v>
      </c>
      <c r="B77" s="216">
        <f t="shared" ref="B77:AZ77" si="14">-B76*$B$36</f>
        <v>0</v>
      </c>
      <c r="C77" s="216">
        <f t="shared" si="14"/>
        <v>4162064.8164278511</v>
      </c>
      <c r="D77" s="216">
        <f t="shared" si="14"/>
        <v>4169302.6921476172</v>
      </c>
      <c r="E77" s="216">
        <f t="shared" si="14"/>
        <v>4176947.7593630254</v>
      </c>
      <c r="F77" s="216">
        <f t="shared" si="14"/>
        <v>4185016.3057339024</v>
      </c>
      <c r="G77" s="216">
        <f t="shared" si="14"/>
        <v>4193525.2704264652</v>
      </c>
      <c r="H77" s="216">
        <f t="shared" si="14"/>
        <v>4202492.2701735822</v>
      </c>
      <c r="I77" s="216">
        <f t="shared" si="14"/>
        <v>4211935.6263774354</v>
      </c>
      <c r="J77" s="216">
        <f t="shared" si="14"/>
        <v>4221874.3932962939</v>
      </c>
      <c r="K77" s="216">
        <f t="shared" si="14"/>
        <v>4232328.3873587577</v>
      </c>
      <c r="L77" s="216">
        <f t="shared" si="14"/>
        <v>4243318.2176505728</v>
      </c>
      <c r="M77" s="217">
        <f t="shared" si="14"/>
        <v>4373043.1821217192</v>
      </c>
      <c r="N77" s="216">
        <f t="shared" si="14"/>
        <v>4389896.9571377542</v>
      </c>
      <c r="O77" s="216">
        <f t="shared" si="14"/>
        <v>5068871.7523067491</v>
      </c>
      <c r="P77" s="216">
        <f t="shared" si="14"/>
        <v>5087340.8553564698</v>
      </c>
      <c r="Q77" s="216">
        <f t="shared" si="14"/>
        <v>5106666.3989950307</v>
      </c>
      <c r="R77" s="216">
        <f t="shared" si="14"/>
        <v>5126882.6408459861</v>
      </c>
      <c r="S77" s="216">
        <f t="shared" si="14"/>
        <v>5148025.2088378305</v>
      </c>
      <c r="T77" s="216">
        <f t="shared" si="14"/>
        <v>5170131.1560162008</v>
      </c>
      <c r="U77" s="216">
        <f t="shared" si="14"/>
        <v>5193239.0175485555</v>
      </c>
      <c r="V77" s="216">
        <f t="shared" si="14"/>
        <v>5217388.8700090572</v>
      </c>
      <c r="W77" s="216">
        <f t="shared" si="14"/>
        <v>5372806.4798579942</v>
      </c>
      <c r="X77" s="216">
        <f t="shared" si="14"/>
        <v>5404374.3837445769</v>
      </c>
      <c r="Y77" s="216">
        <f t="shared" si="14"/>
        <v>5437322.680253474</v>
      </c>
      <c r="Z77" s="216">
        <f t="shared" si="14"/>
        <v>5471706.5850895783</v>
      </c>
      <c r="AA77" s="216">
        <f t="shared" si="14"/>
        <v>5507583.5225859778</v>
      </c>
      <c r="AB77" s="216">
        <f t="shared" si="14"/>
        <v>5545013.214049086</v>
      </c>
      <c r="AC77" s="216">
        <f t="shared" si="14"/>
        <v>5584057.7696375679</v>
      </c>
      <c r="AD77" s="216">
        <f t="shared" si="14"/>
        <v>5624781.7839164417</v>
      </c>
      <c r="AE77" s="216">
        <f t="shared" si="14"/>
        <v>5667252.435233322</v>
      </c>
      <c r="AF77" s="216">
        <f t="shared" si="14"/>
        <v>5711539.5890697287</v>
      </c>
      <c r="AG77" s="216">
        <f t="shared" si="14"/>
        <v>5757715.9055264434</v>
      </c>
      <c r="AH77" s="216">
        <f t="shared" si="14"/>
        <v>5805856.9511082778</v>
      </c>
      <c r="AI77" s="216">
        <f t="shared" si="14"/>
        <v>5856041.3149802377</v>
      </c>
      <c r="AJ77" s="216">
        <f t="shared" si="14"/>
        <v>5908350.7298739273</v>
      </c>
      <c r="AK77" s="216">
        <f t="shared" si="14"/>
        <v>5962870.1978302151</v>
      </c>
      <c r="AL77" s="216">
        <f t="shared" si="14"/>
        <v>6019688.1209716061</v>
      </c>
      <c r="AM77" s="216">
        <f t="shared" si="14"/>
        <v>6078896.4375055041</v>
      </c>
      <c r="AN77" s="216">
        <f t="shared" si="14"/>
        <v>6140590.7631676104</v>
      </c>
      <c r="AO77" s="216">
        <f t="shared" si="14"/>
        <v>6204870.5383230522</v>
      </c>
      <c r="AP77" s="216">
        <f t="shared" si="14"/>
        <v>6271839.1809515618</v>
      </c>
      <c r="AQ77" s="216">
        <f t="shared" si="14"/>
        <v>6341604.2457520636</v>
      </c>
      <c r="AR77" s="216">
        <f t="shared" si="14"/>
        <v>6414277.5896114372</v>
      </c>
      <c r="AS77" s="216">
        <f t="shared" si="14"/>
        <v>6489975.5436920375</v>
      </c>
      <c r="AT77" s="216">
        <f t="shared" si="14"/>
        <v>6568819.0924027134</v>
      </c>
      <c r="AU77" s="216">
        <f t="shared" si="14"/>
        <v>6650934.0595286675</v>
      </c>
      <c r="AV77" s="216">
        <f t="shared" si="14"/>
        <v>6736451.3018065114</v>
      </c>
      <c r="AW77" s="216">
        <f t="shared" si="14"/>
        <v>6825506.9102423191</v>
      </c>
      <c r="AX77" s="216">
        <f t="shared" si="14"/>
        <v>6918242.4194824137</v>
      </c>
      <c r="AY77" s="216">
        <f t="shared" si="14"/>
        <v>7014805.0255589606</v>
      </c>
      <c r="AZ77" s="216">
        <f t="shared" si="14"/>
        <v>7115347.8123454219</v>
      </c>
    </row>
    <row r="78" spans="1:52" ht="16.5" thickBot="1" x14ac:dyDescent="0.3">
      <c r="A78" s="220" t="s">
        <v>269</v>
      </c>
      <c r="B78" s="221">
        <f t="shared" ref="B78:AZ78" si="15">B76+B77</f>
        <v>0</v>
      </c>
      <c r="C78" s="221">
        <f t="shared" si="15"/>
        <v>-16648259.265711403</v>
      </c>
      <c r="D78" s="221">
        <f t="shared" si="15"/>
        <v>-16677210.768590469</v>
      </c>
      <c r="E78" s="221">
        <f t="shared" si="15"/>
        <v>-16707791.037452102</v>
      </c>
      <c r="F78" s="221">
        <f t="shared" si="15"/>
        <v>-16740065.222935608</v>
      </c>
      <c r="G78" s="221">
        <f t="shared" si="15"/>
        <v>-16774101.081705859</v>
      </c>
      <c r="H78" s="221">
        <f t="shared" si="15"/>
        <v>-16809969.080694325</v>
      </c>
      <c r="I78" s="221">
        <f t="shared" si="15"/>
        <v>-16847742.505509742</v>
      </c>
      <c r="J78" s="221">
        <f t="shared" si="15"/>
        <v>-16887497.573185176</v>
      </c>
      <c r="K78" s="221">
        <f t="shared" si="15"/>
        <v>-16929313.549435031</v>
      </c>
      <c r="L78" s="221">
        <f t="shared" si="15"/>
        <v>-16973272.870602287</v>
      </c>
      <c r="M78" s="222">
        <f t="shared" si="15"/>
        <v>-17492172.728486873</v>
      </c>
      <c r="N78" s="221">
        <f t="shared" si="15"/>
        <v>-17559587.828551017</v>
      </c>
      <c r="O78" s="221">
        <f t="shared" si="15"/>
        <v>-20275487.009226996</v>
      </c>
      <c r="P78" s="221">
        <f t="shared" si="15"/>
        <v>-20349363.421425879</v>
      </c>
      <c r="Q78" s="221">
        <f t="shared" si="15"/>
        <v>-20426665.595980123</v>
      </c>
      <c r="R78" s="221">
        <f t="shared" si="15"/>
        <v>-20507530.563383944</v>
      </c>
      <c r="S78" s="221">
        <f t="shared" si="15"/>
        <v>-20592100.835351322</v>
      </c>
      <c r="T78" s="221">
        <f t="shared" si="15"/>
        <v>-20680524.624064799</v>
      </c>
      <c r="U78" s="221">
        <f t="shared" si="15"/>
        <v>-20772956.070194222</v>
      </c>
      <c r="V78" s="221">
        <f t="shared" si="15"/>
        <v>-20869555.480036229</v>
      </c>
      <c r="W78" s="221">
        <f t="shared" si="15"/>
        <v>-21491225.919431977</v>
      </c>
      <c r="X78" s="221">
        <f t="shared" si="15"/>
        <v>-21617497.534978308</v>
      </c>
      <c r="Y78" s="221">
        <f t="shared" si="15"/>
        <v>-21749290.721013896</v>
      </c>
      <c r="Z78" s="221">
        <f t="shared" si="15"/>
        <v>-21886826.340358309</v>
      </c>
      <c r="AA78" s="221">
        <f t="shared" si="15"/>
        <v>-22030334.090343911</v>
      </c>
      <c r="AB78" s="221">
        <f t="shared" si="15"/>
        <v>-22180052.85619634</v>
      </c>
      <c r="AC78" s="221">
        <f t="shared" si="15"/>
        <v>-22336231.078550272</v>
      </c>
      <c r="AD78" s="221">
        <f t="shared" si="15"/>
        <v>-22499127.135665767</v>
      </c>
      <c r="AE78" s="221">
        <f t="shared" si="15"/>
        <v>-22669009.740933288</v>
      </c>
      <c r="AF78" s="221">
        <f t="shared" si="15"/>
        <v>-22846158.356278915</v>
      </c>
      <c r="AG78" s="221">
        <f t="shared" si="15"/>
        <v>-23030863.62210577</v>
      </c>
      <c r="AH78" s="221">
        <f t="shared" si="15"/>
        <v>-23223427.804433111</v>
      </c>
      <c r="AI78" s="221">
        <f t="shared" si="15"/>
        <v>-23424165.259920947</v>
      </c>
      <c r="AJ78" s="221">
        <f t="shared" si="15"/>
        <v>-23633402.919495709</v>
      </c>
      <c r="AK78" s="221">
        <f t="shared" si="15"/>
        <v>-23851480.791320857</v>
      </c>
      <c r="AL78" s="221">
        <f t="shared" si="15"/>
        <v>-24078752.483886424</v>
      </c>
      <c r="AM78" s="221">
        <f t="shared" si="15"/>
        <v>-24315585.750022016</v>
      </c>
      <c r="AN78" s="221">
        <f t="shared" si="15"/>
        <v>-24562363.052670442</v>
      </c>
      <c r="AO78" s="221">
        <f t="shared" si="15"/>
        <v>-24819482.153292205</v>
      </c>
      <c r="AP78" s="221">
        <f t="shared" si="15"/>
        <v>-25087356.723806247</v>
      </c>
      <c r="AQ78" s="221">
        <f t="shared" si="15"/>
        <v>-25366416.983008254</v>
      </c>
      <c r="AR78" s="221">
        <f t="shared" si="15"/>
        <v>-25657110.358445749</v>
      </c>
      <c r="AS78" s="221">
        <f t="shared" si="15"/>
        <v>-25959902.17476815</v>
      </c>
      <c r="AT78" s="221">
        <f t="shared" si="15"/>
        <v>-26275276.369610853</v>
      </c>
      <c r="AU78" s="221">
        <f t="shared" si="15"/>
        <v>-26603736.23811467</v>
      </c>
      <c r="AV78" s="221">
        <f t="shared" si="15"/>
        <v>-26945805.207226045</v>
      </c>
      <c r="AW78" s="221">
        <f t="shared" si="15"/>
        <v>-27302027.640969276</v>
      </c>
      <c r="AX78" s="221">
        <f t="shared" si="15"/>
        <v>-27672969.677929651</v>
      </c>
      <c r="AY78" s="221">
        <f t="shared" si="15"/>
        <v>-28059220.102235842</v>
      </c>
      <c r="AZ78" s="221">
        <f t="shared" si="15"/>
        <v>-28461391.249381684</v>
      </c>
    </row>
    <row r="79" spans="1:52" s="226" customFormat="1" ht="16.5" thickBot="1" x14ac:dyDescent="0.3">
      <c r="A79" s="223"/>
      <c r="B79" s="224">
        <v>0</v>
      </c>
      <c r="C79" s="224">
        <v>1</v>
      </c>
      <c r="D79" s="224">
        <f>C79+1</f>
        <v>2</v>
      </c>
      <c r="E79" s="224">
        <f t="shared" ref="E79:AZ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c r="AB79" s="224">
        <f t="shared" si="16"/>
        <v>26</v>
      </c>
      <c r="AC79" s="224">
        <f t="shared" si="16"/>
        <v>27</v>
      </c>
      <c r="AD79" s="224">
        <f t="shared" si="16"/>
        <v>28</v>
      </c>
      <c r="AE79" s="224">
        <f t="shared" si="16"/>
        <v>29</v>
      </c>
      <c r="AF79" s="224">
        <f t="shared" si="16"/>
        <v>30</v>
      </c>
      <c r="AG79" s="224">
        <f t="shared" si="16"/>
        <v>31</v>
      </c>
      <c r="AH79" s="224">
        <f t="shared" si="16"/>
        <v>32</v>
      </c>
      <c r="AI79" s="224">
        <f t="shared" si="16"/>
        <v>33</v>
      </c>
      <c r="AJ79" s="224">
        <f t="shared" si="16"/>
        <v>34</v>
      </c>
      <c r="AK79" s="224">
        <f t="shared" si="16"/>
        <v>35</v>
      </c>
      <c r="AL79" s="224">
        <f t="shared" si="16"/>
        <v>36</v>
      </c>
      <c r="AM79" s="224">
        <f t="shared" si="16"/>
        <v>37</v>
      </c>
      <c r="AN79" s="224">
        <f t="shared" si="16"/>
        <v>38</v>
      </c>
      <c r="AO79" s="224">
        <f t="shared" si="16"/>
        <v>39</v>
      </c>
      <c r="AP79" s="224">
        <f t="shared" si="16"/>
        <v>40</v>
      </c>
      <c r="AQ79" s="224">
        <f t="shared" si="16"/>
        <v>41</v>
      </c>
      <c r="AR79" s="224">
        <f t="shared" si="16"/>
        <v>42</v>
      </c>
      <c r="AS79" s="224">
        <f t="shared" si="16"/>
        <v>43</v>
      </c>
      <c r="AT79" s="224">
        <f t="shared" si="16"/>
        <v>44</v>
      </c>
      <c r="AU79" s="224">
        <f t="shared" si="16"/>
        <v>45</v>
      </c>
      <c r="AV79" s="224">
        <f t="shared" si="16"/>
        <v>46</v>
      </c>
      <c r="AW79" s="224">
        <f t="shared" si="16"/>
        <v>47</v>
      </c>
      <c r="AX79" s="224">
        <f t="shared" si="16"/>
        <v>48</v>
      </c>
      <c r="AY79" s="224">
        <f t="shared" si="16"/>
        <v>49</v>
      </c>
      <c r="AZ79" s="224">
        <f t="shared" si="16"/>
        <v>50</v>
      </c>
    </row>
    <row r="80" spans="1:52" ht="31.5" x14ac:dyDescent="0.25">
      <c r="A80" s="202" t="s">
        <v>268</v>
      </c>
      <c r="B80" s="190" t="str">
        <f>B47</f>
        <v>Год окончания строительства 2022</v>
      </c>
      <c r="C80" s="190">
        <f t="shared" ref="C80:AZ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row>
    <row r="81" spans="1:52" s="154" customFormat="1" ht="14.25" x14ac:dyDescent="0.25">
      <c r="A81" s="213" t="s">
        <v>469</v>
      </c>
      <c r="B81" s="214">
        <f t="shared" ref="B81:AZ81" si="18">B74</f>
        <v>0</v>
      </c>
      <c r="C81" s="214">
        <f t="shared" si="18"/>
        <v>-20810324.082139254</v>
      </c>
      <c r="D81" s="214">
        <f t="shared" si="18"/>
        <v>-20846513.460738085</v>
      </c>
      <c r="E81" s="214">
        <f t="shared" si="18"/>
        <v>-20884738.796815127</v>
      </c>
      <c r="F81" s="214">
        <f t="shared" si="18"/>
        <v>-20925081.52866951</v>
      </c>
      <c r="G81" s="214">
        <f t="shared" si="18"/>
        <v>-20967626.352132324</v>
      </c>
      <c r="H81" s="214">
        <f t="shared" si="18"/>
        <v>-21012461.350867908</v>
      </c>
      <c r="I81" s="214">
        <f t="shared" si="18"/>
        <v>-21059678.131887175</v>
      </c>
      <c r="J81" s="214">
        <f t="shared" si="18"/>
        <v>-21109371.96648147</v>
      </c>
      <c r="K81" s="214">
        <f t="shared" si="18"/>
        <v>-21161641.936793789</v>
      </c>
      <c r="L81" s="214">
        <f t="shared" si="18"/>
        <v>-21216591.088252861</v>
      </c>
      <c r="M81" s="215">
        <f t="shared" si="18"/>
        <v>-21865215.910608593</v>
      </c>
      <c r="N81" s="214">
        <f t="shared" si="18"/>
        <v>-21949484.785688769</v>
      </c>
      <c r="O81" s="214">
        <f t="shared" si="18"/>
        <v>-25344358.761533745</v>
      </c>
      <c r="P81" s="214">
        <f t="shared" si="18"/>
        <v>-25436704.276782349</v>
      </c>
      <c r="Q81" s="214">
        <f t="shared" si="18"/>
        <v>-25533331.994975153</v>
      </c>
      <c r="R81" s="214">
        <f t="shared" si="18"/>
        <v>-25634413.204229929</v>
      </c>
      <c r="S81" s="214">
        <f t="shared" si="18"/>
        <v>-25740126.044189151</v>
      </c>
      <c r="T81" s="214">
        <f t="shared" si="18"/>
        <v>-25850655.780081</v>
      </c>
      <c r="U81" s="214">
        <f t="shared" si="18"/>
        <v>-25966195.087742776</v>
      </c>
      <c r="V81" s="214">
        <f t="shared" si="18"/>
        <v>-26086944.350045286</v>
      </c>
      <c r="W81" s="214">
        <f t="shared" si="18"/>
        <v>-26864032.399289969</v>
      </c>
      <c r="X81" s="214">
        <f t="shared" si="18"/>
        <v>-27021871.918722883</v>
      </c>
      <c r="Y81" s="214">
        <f t="shared" si="18"/>
        <v>-27186613.401267368</v>
      </c>
      <c r="Z81" s="214">
        <f t="shared" si="18"/>
        <v>-27358532.925447889</v>
      </c>
      <c r="AA81" s="214">
        <f t="shared" si="18"/>
        <v>-27537917.612929888</v>
      </c>
      <c r="AB81" s="214">
        <f t="shared" si="18"/>
        <v>-27725066.070245426</v>
      </c>
      <c r="AC81" s="214">
        <f t="shared" si="18"/>
        <v>-27920288.848187838</v>
      </c>
      <c r="AD81" s="214">
        <f t="shared" si="18"/>
        <v>-28123908.919582207</v>
      </c>
      <c r="AE81" s="214">
        <f t="shared" si="18"/>
        <v>-28336262.176166609</v>
      </c>
      <c r="AF81" s="214">
        <f t="shared" si="18"/>
        <v>-28557697.945348643</v>
      </c>
      <c r="AG81" s="214">
        <f t="shared" si="18"/>
        <v>-28788579.527632214</v>
      </c>
      <c r="AH81" s="214">
        <f t="shared" si="18"/>
        <v>-29029284.755541388</v>
      </c>
      <c r="AI81" s="214">
        <f t="shared" si="18"/>
        <v>-29280206.574901186</v>
      </c>
      <c r="AJ81" s="214">
        <f t="shared" si="18"/>
        <v>-29541753.649369635</v>
      </c>
      <c r="AK81" s="214">
        <f t="shared" si="18"/>
        <v>-29814350.989151072</v>
      </c>
      <c r="AL81" s="214">
        <f t="shared" si="18"/>
        <v>-30098440.60485803</v>
      </c>
      <c r="AM81" s="214">
        <f t="shared" si="18"/>
        <v>-30394482.187527519</v>
      </c>
      <c r="AN81" s="214">
        <f t="shared" si="18"/>
        <v>-30702953.81583805</v>
      </c>
      <c r="AO81" s="214">
        <f t="shared" si="18"/>
        <v>-31024352.691615257</v>
      </c>
      <c r="AP81" s="214">
        <f t="shared" si="18"/>
        <v>-31359195.904757809</v>
      </c>
      <c r="AQ81" s="214">
        <f t="shared" si="18"/>
        <v>-31708021.228760317</v>
      </c>
      <c r="AR81" s="214">
        <f t="shared" si="18"/>
        <v>-32071387.948057186</v>
      </c>
      <c r="AS81" s="214">
        <f t="shared" si="18"/>
        <v>-32449877.718460187</v>
      </c>
      <c r="AT81" s="214">
        <f t="shared" si="18"/>
        <v>-32844095.462013565</v>
      </c>
      <c r="AU81" s="214">
        <f t="shared" si="18"/>
        <v>-33254670.297643337</v>
      </c>
      <c r="AV81" s="214">
        <f t="shared" si="18"/>
        <v>-33682256.509032555</v>
      </c>
      <c r="AW81" s="214">
        <f t="shared" si="18"/>
        <v>-34127534.551211596</v>
      </c>
      <c r="AX81" s="214">
        <f t="shared" si="18"/>
        <v>-34591212.097412065</v>
      </c>
      <c r="AY81" s="214">
        <f t="shared" si="18"/>
        <v>-35074025.127794802</v>
      </c>
      <c r="AZ81" s="214">
        <f t="shared" si="18"/>
        <v>-35576739.061727107</v>
      </c>
    </row>
    <row r="82" spans="1:52" x14ac:dyDescent="0.25">
      <c r="A82" s="218" t="s">
        <v>267</v>
      </c>
      <c r="B82" s="216">
        <f t="shared" ref="B82:AZ82" si="19">-B73</f>
        <v>0</v>
      </c>
      <c r="C82" s="216">
        <f t="shared" si="19"/>
        <v>1548374.5638346269</v>
      </c>
      <c r="D82" s="216">
        <f t="shared" si="19"/>
        <v>1548374.5638346269</v>
      </c>
      <c r="E82" s="216">
        <f t="shared" si="19"/>
        <v>1548374.5638346269</v>
      </c>
      <c r="F82" s="216">
        <f t="shared" si="19"/>
        <v>1548374.5638346269</v>
      </c>
      <c r="G82" s="216">
        <f t="shared" si="19"/>
        <v>1548374.5638346269</v>
      </c>
      <c r="H82" s="216">
        <f t="shared" si="19"/>
        <v>1548374.5638346269</v>
      </c>
      <c r="I82" s="216">
        <f t="shared" si="19"/>
        <v>1548374.5638346269</v>
      </c>
      <c r="J82" s="216">
        <f t="shared" si="19"/>
        <v>1548374.5638346269</v>
      </c>
      <c r="K82" s="216">
        <f t="shared" si="19"/>
        <v>1548374.5638346269</v>
      </c>
      <c r="L82" s="216">
        <f t="shared" si="19"/>
        <v>1548374.5638346269</v>
      </c>
      <c r="M82" s="217">
        <f t="shared" si="19"/>
        <v>1548374.5638346269</v>
      </c>
      <c r="N82" s="216">
        <f t="shared" si="19"/>
        <v>1548374.5638346269</v>
      </c>
      <c r="O82" s="216">
        <f t="shared" si="19"/>
        <v>1548374.5638346269</v>
      </c>
      <c r="P82" s="216">
        <f t="shared" si="19"/>
        <v>1548374.5638346269</v>
      </c>
      <c r="Q82" s="216">
        <f t="shared" si="19"/>
        <v>1548374.5638346269</v>
      </c>
      <c r="R82" s="216">
        <f t="shared" si="19"/>
        <v>1548374.5638346269</v>
      </c>
      <c r="S82" s="216">
        <f t="shared" si="19"/>
        <v>1548374.5638346269</v>
      </c>
      <c r="T82" s="216">
        <f t="shared" si="19"/>
        <v>1548374.5638346269</v>
      </c>
      <c r="U82" s="216">
        <f t="shared" si="19"/>
        <v>1548374.5638346269</v>
      </c>
      <c r="V82" s="216">
        <f t="shared" si="19"/>
        <v>1548374.5638346269</v>
      </c>
      <c r="W82" s="216">
        <f t="shared" si="19"/>
        <v>1548374.5638346269</v>
      </c>
      <c r="X82" s="216">
        <f t="shared" si="19"/>
        <v>1548374.5638346269</v>
      </c>
      <c r="Y82" s="216">
        <f t="shared" si="19"/>
        <v>1548374.5638346269</v>
      </c>
      <c r="Z82" s="216">
        <f t="shared" si="19"/>
        <v>1548374.5638346269</v>
      </c>
      <c r="AA82" s="216">
        <f t="shared" si="19"/>
        <v>1548374.5638346269</v>
      </c>
      <c r="AB82" s="216">
        <f t="shared" si="19"/>
        <v>1548374.5638346269</v>
      </c>
      <c r="AC82" s="216">
        <f t="shared" si="19"/>
        <v>1548374.5638346269</v>
      </c>
      <c r="AD82" s="216">
        <f t="shared" si="19"/>
        <v>1548374.5638346269</v>
      </c>
      <c r="AE82" s="216">
        <f t="shared" si="19"/>
        <v>1548374.5638346269</v>
      </c>
      <c r="AF82" s="216">
        <f t="shared" si="19"/>
        <v>1548374.5638346269</v>
      </c>
      <c r="AG82" s="216">
        <f t="shared" si="19"/>
        <v>1548374.5638346269</v>
      </c>
      <c r="AH82" s="216">
        <f t="shared" si="19"/>
        <v>1548374.5638346269</v>
      </c>
      <c r="AI82" s="216">
        <f t="shared" si="19"/>
        <v>1548374.5638346269</v>
      </c>
      <c r="AJ82" s="216">
        <f t="shared" si="19"/>
        <v>1548374.5638346269</v>
      </c>
      <c r="AK82" s="216">
        <f t="shared" si="19"/>
        <v>1548374.5638346269</v>
      </c>
      <c r="AL82" s="216">
        <f t="shared" si="19"/>
        <v>1548374.5638346269</v>
      </c>
      <c r="AM82" s="216">
        <f t="shared" si="19"/>
        <v>1548374.5638346269</v>
      </c>
      <c r="AN82" s="216">
        <f t="shared" si="19"/>
        <v>1548374.5638346269</v>
      </c>
      <c r="AO82" s="216">
        <f t="shared" si="19"/>
        <v>1548374.5638346269</v>
      </c>
      <c r="AP82" s="216">
        <f t="shared" si="19"/>
        <v>1548374.5638346269</v>
      </c>
      <c r="AQ82" s="216">
        <f t="shared" si="19"/>
        <v>1548374.5638346269</v>
      </c>
      <c r="AR82" s="216">
        <f t="shared" si="19"/>
        <v>1548374.5638346269</v>
      </c>
      <c r="AS82" s="216">
        <f t="shared" si="19"/>
        <v>1548374.5638346269</v>
      </c>
      <c r="AT82" s="216">
        <f t="shared" si="19"/>
        <v>1548374.5638346269</v>
      </c>
      <c r="AU82" s="216">
        <f t="shared" si="19"/>
        <v>1548374.5638346269</v>
      </c>
      <c r="AV82" s="216">
        <f t="shared" si="19"/>
        <v>1548374.5638346269</v>
      </c>
      <c r="AW82" s="216">
        <f t="shared" si="19"/>
        <v>1548374.5638346269</v>
      </c>
      <c r="AX82" s="216">
        <f t="shared" si="19"/>
        <v>1548374.5638346269</v>
      </c>
      <c r="AY82" s="216">
        <f t="shared" si="19"/>
        <v>1548374.5638346269</v>
      </c>
      <c r="AZ82" s="216">
        <f t="shared" si="19"/>
        <v>1548374.5638346269</v>
      </c>
    </row>
    <row r="83" spans="1:52" x14ac:dyDescent="0.25">
      <c r="A83" s="218" t="s">
        <v>266</v>
      </c>
      <c r="B83" s="216">
        <f t="shared" ref="B83:AZ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row>
    <row r="84" spans="1:52" x14ac:dyDescent="0.25">
      <c r="A84" s="218" t="s">
        <v>265</v>
      </c>
      <c r="B84" s="216">
        <f>IF(SUM($B$77:B77)+SUM($A$84:A84)&gt;0,0,SUM($B$77:B77)-SUM($A$84:A84))</f>
        <v>0</v>
      </c>
      <c r="C84" s="216">
        <f>IF(SUM($B$77:C77)+SUM($A$84:B84)&gt;0,0,SUM($B$77:C77)-SUM($A$84:B84))</f>
        <v>0</v>
      </c>
      <c r="D84" s="216">
        <f>IF(SUM($B$77:D77)+SUM($A$84:C84)&gt;0,0,SUM($B$77:D77)-SUM($A$84:C84))</f>
        <v>0</v>
      </c>
      <c r="E84" s="216">
        <f>IF(SUM($B$77:E77)+SUM($A$84:D84)&gt;0,0,SUM($B$77:E77)-SUM($A$84:D84))</f>
        <v>0</v>
      </c>
      <c r="F84" s="216">
        <f>IF(SUM($B$77:F77)+SUM($A$84:E84)&gt;0,0,SUM($B$77:F77)-SUM($A$84:E84))</f>
        <v>0</v>
      </c>
      <c r="G84" s="216">
        <f>IF(SUM($B$77:G77)+SUM($A$84:F84)&gt;0,0,SUM($B$77:G77)-SUM($A$84:F84))</f>
        <v>0</v>
      </c>
      <c r="H84" s="216">
        <f>IF(SUM($B$77:H77)+SUM($A$84:G84)&gt;0,0,SUM($B$77:H77)-SUM($A$84:G84))</f>
        <v>0</v>
      </c>
      <c r="I84" s="216">
        <f>IF(SUM($B$77:I77)+SUM($A$84:H84)&gt;0,0,SUM($B$77:I77)-SUM($A$84:H84))</f>
        <v>0</v>
      </c>
      <c r="J84" s="216">
        <f>IF(SUM($B$77:J77)+SUM($A$84:I84)&gt;0,0,SUM($B$77:J77)-SUM($A$84:I84))</f>
        <v>0</v>
      </c>
      <c r="K84" s="216">
        <f>IF(SUM($B$77:K77)+SUM($A$84:J84)&gt;0,0,SUM($B$77:K77)-SUM($A$84:J84))</f>
        <v>0</v>
      </c>
      <c r="L84" s="216">
        <f>IF(SUM($B$77:L77)+SUM($A$84:K84)&gt;0,0,SUM($B$77:L77)-SUM($A$84:K84))</f>
        <v>0</v>
      </c>
      <c r="M84" s="217">
        <f>IF(SUM($B$77:M77)+SUM($A$84:L84)&gt;0,0,SUM($B$77:M77)-SUM($A$84:L84))</f>
        <v>0</v>
      </c>
      <c r="N84" s="216">
        <f>IF(SUM($B$77:N77)+SUM($A$84:M84)&gt;0,0,SUM($B$77:N77)-SUM($A$84:M84))</f>
        <v>0</v>
      </c>
      <c r="O84" s="216">
        <f>IF(SUM($B$77:O77)+SUM($A$84:N84)&gt;0,0,SUM($B$77:O77)-SUM($A$84:N84))</f>
        <v>0</v>
      </c>
      <c r="P84" s="216">
        <f>IF(SUM($B$77:P77)+SUM($A$84:O84)&gt;0,0,SUM($B$77:P77)-SUM($A$84:O84))</f>
        <v>0</v>
      </c>
      <c r="Q84" s="216">
        <f>IF(SUM($B$77:Q77)+SUM($A$84:P84)&gt;0,0,SUM($B$77:Q77)-SUM($A$84:P84))</f>
        <v>0</v>
      </c>
      <c r="R84" s="216">
        <f>IF(SUM($B$77:R77)+SUM($A$84:Q84)&gt;0,0,SUM($B$77:R77)-SUM($A$84:Q84))</f>
        <v>0</v>
      </c>
      <c r="S84" s="216">
        <f>IF(SUM($B$77:S77)+SUM($A$84:R84)&gt;0,0,SUM($B$77:S77)-SUM($A$84:R84))</f>
        <v>0</v>
      </c>
      <c r="T84" s="216">
        <f>IF(SUM($B$77:T77)+SUM($A$84:S84)&gt;0,0,SUM($B$77:T77)-SUM($A$84:S84))</f>
        <v>0</v>
      </c>
      <c r="U84" s="216">
        <f>IF(SUM($B$77:U77)+SUM($A$84:T84)&gt;0,0,SUM($B$77:U77)-SUM($A$84:T84))</f>
        <v>0</v>
      </c>
      <c r="V84" s="216">
        <f>IF(SUM($B$77:V77)+SUM($A$84:U84)&gt;0,0,SUM($B$77:V77)-SUM($A$84:U84))</f>
        <v>0</v>
      </c>
      <c r="W84" s="216">
        <f>IF(SUM($B$77:W77)+SUM($A$84:V84)&gt;0,0,SUM($B$77:W77)-SUM($A$84:V84))</f>
        <v>0</v>
      </c>
      <c r="X84" s="216">
        <f>IF(SUM($B$77:X77)+SUM($A$84:W84)&gt;0,0,SUM($B$77:X77)-SUM($A$84:W84))</f>
        <v>0</v>
      </c>
      <c r="Y84" s="216">
        <f>IF(SUM($B$77:Y77)+SUM($A$84:X84)&gt;0,0,SUM($B$77:Y77)-SUM($A$84:X84))</f>
        <v>0</v>
      </c>
      <c r="Z84" s="216">
        <f>IF(SUM($B$77:Z77)+SUM($A$84:Y84)&gt;0,0,SUM($B$77:Z77)-SUM($A$84:Y84))</f>
        <v>0</v>
      </c>
      <c r="AA84" s="216">
        <f>IF(SUM($B$77:AA77)+SUM($A$84:Z84)&gt;0,0,SUM($B$77:AA77)-SUM($A$84:Z84))</f>
        <v>0</v>
      </c>
      <c r="AB84" s="216">
        <f>IF(SUM($B$77:AB77)+SUM($A$84:AA84)&gt;0,0,SUM($B$77:AB77)-SUM($A$84:AA84))</f>
        <v>0</v>
      </c>
      <c r="AC84" s="216">
        <f>IF(SUM($B$77:AC77)+SUM($A$84:AB84)&gt;0,0,SUM($B$77:AC77)-SUM($A$84:AB84))</f>
        <v>0</v>
      </c>
      <c r="AD84" s="216">
        <f>IF(SUM($B$77:AD77)+SUM($A$84:AC84)&gt;0,0,SUM($B$77:AD77)-SUM($A$84:AC84))</f>
        <v>0</v>
      </c>
      <c r="AE84" s="216">
        <f>IF(SUM($B$77:AE77)+SUM($A$84:AD84)&gt;0,0,SUM($B$77:AE77)-SUM($A$84:AD84))</f>
        <v>0</v>
      </c>
      <c r="AF84" s="216">
        <f>IF(SUM($B$77:AF77)+SUM($A$84:AE84)&gt;0,0,SUM($B$77:AF77)-SUM($A$84:AE84))</f>
        <v>0</v>
      </c>
      <c r="AG84" s="216">
        <f>IF(SUM($B$77:AG77)+SUM($A$84:AF84)&gt;0,0,SUM($B$77:AG77)-SUM($A$84:AF84))</f>
        <v>0</v>
      </c>
      <c r="AH84" s="216">
        <f>IF(SUM($B$77:AH77)+SUM($A$84:AG84)&gt;0,0,SUM($B$77:AH77)-SUM($A$84:AG84))</f>
        <v>0</v>
      </c>
      <c r="AI84" s="216">
        <f>IF(SUM($B$77:AI77)+SUM($A$84:AH84)&gt;0,0,SUM($B$77:AI77)-SUM($A$84:AH84))</f>
        <v>0</v>
      </c>
      <c r="AJ84" s="216">
        <f>IF(SUM($B$77:AJ77)+SUM($A$84:AI84)&gt;0,0,SUM($B$77:AJ77)-SUM($A$84:AI84))</f>
        <v>0</v>
      </c>
      <c r="AK84" s="216">
        <f>IF(SUM($B$77:AK77)+SUM($A$84:AJ84)&gt;0,0,SUM($B$77:AK77)-SUM($A$84:AJ84))</f>
        <v>0</v>
      </c>
      <c r="AL84" s="216">
        <f>IF(SUM($B$77:AL77)+SUM($A$84:AK84)&gt;0,0,SUM($B$77:AL77)-SUM($A$84:AK84))</f>
        <v>0</v>
      </c>
      <c r="AM84" s="216">
        <f>IF(SUM($B$77:AM77)+SUM($A$84:AL84)&gt;0,0,SUM($B$77:AM77)-SUM($A$84:AL84))</f>
        <v>0</v>
      </c>
      <c r="AN84" s="216">
        <f>IF(SUM($B$77:AN77)+SUM($A$84:AM84)&gt;0,0,SUM($B$77:AN77)-SUM($A$84:AM84))</f>
        <v>0</v>
      </c>
      <c r="AO84" s="216">
        <f>IF(SUM($B$77:AO77)+SUM($A$84:AN84)&gt;0,0,SUM($B$77:AO77)-SUM($A$84:AN84))</f>
        <v>0</v>
      </c>
      <c r="AP84" s="216">
        <f>IF(SUM($B$77:AP77)+SUM($A$84:AO84)&gt;0,0,SUM($B$77:AP77)-SUM($A$84:AO84))</f>
        <v>0</v>
      </c>
      <c r="AQ84" s="216">
        <f>IF(SUM($B$77:AQ77)+SUM($A$84:AP84)&gt;0,0,SUM($B$77:AQ77)-SUM($A$84:AP84))</f>
        <v>0</v>
      </c>
      <c r="AR84" s="216">
        <f>IF(SUM($B$77:AR77)+SUM($A$84:AQ84)&gt;0,0,SUM($B$77:AR77)-SUM($A$84:AQ84))</f>
        <v>0</v>
      </c>
      <c r="AS84" s="216">
        <f>IF(SUM($B$77:AS77)+SUM($A$84:AR84)&gt;0,0,SUM($B$77:AS77)-SUM($A$84:AR84))</f>
        <v>0</v>
      </c>
      <c r="AT84" s="216">
        <f>IF(SUM($B$77:AT77)+SUM($A$84:AS84)&gt;0,0,SUM($B$77:AT77)-SUM($A$84:AS84))</f>
        <v>0</v>
      </c>
      <c r="AU84" s="216">
        <f>IF(SUM($B$77:AU77)+SUM($A$84:AT84)&gt;0,0,SUM($B$77:AU77)-SUM($A$84:AT84))</f>
        <v>0</v>
      </c>
      <c r="AV84" s="216">
        <f>IF(SUM($B$77:AV77)+SUM($A$84:AU84)&gt;0,0,SUM($B$77:AV77)-SUM($A$84:AU84))</f>
        <v>0</v>
      </c>
      <c r="AW84" s="216">
        <f>IF(SUM($B$77:AW77)+SUM($A$84:AV84)&gt;0,0,SUM($B$77:AW77)-SUM($A$84:AV84))</f>
        <v>0</v>
      </c>
      <c r="AX84" s="216">
        <f>IF(SUM($B$77:AX77)+SUM($A$84:AW84)&gt;0,0,SUM($B$77:AX77)-SUM($A$84:AW84))</f>
        <v>0</v>
      </c>
      <c r="AY84" s="216">
        <f>IF(SUM($B$77:AY77)+SUM($A$84:AX84)&gt;0,0,SUM($B$77:AY77)-SUM($A$84:AX84))</f>
        <v>0</v>
      </c>
      <c r="AZ84" s="216">
        <f>IF(SUM($B$77:AZ77)+SUM($A$84:AY84)&gt;0,0,SUM($B$77:AZ77)-SUM($A$84:AY84))</f>
        <v>0</v>
      </c>
    </row>
    <row r="85" spans="1:52" x14ac:dyDescent="0.25">
      <c r="A85" s="218" t="s">
        <v>264</v>
      </c>
      <c r="B85" s="227">
        <f>IF(((SUM($B$64:B64)+SUM($B$66:B70))+SUM($B$87:B87))&lt;0,((SUM($B$64:B64)+SUM($B$66:B70))+SUM($B$87:B87))*0.18-SUM($A$85:A85),IF(SUM(A$85:$B85)&lt;0,0-SUM(A$85:$B85),0))</f>
        <v>-13935371.074511642</v>
      </c>
      <c r="C85" s="227">
        <f>IF(((SUM($B$64:C64)+SUM($B$66:C70))+SUM($B$87:C87))&lt;0,((SUM($B$64:C64)+SUM($B$66:C70))+SUM($B$87:C87))*0.18-SUM($A$85:B85),IF(SUM($B$85:B85)&lt;0,0-SUM($B$85:B85),0))</f>
        <v>-3205026.5833832677</v>
      </c>
      <c r="D85" s="227">
        <f>IF(((SUM($B$64:D64)+SUM($B$66:D70))+SUM($B$87:D87))&lt;0,((SUM($B$64:D64)+SUM($B$66:D70))+SUM($B$87:D87))*0.18-SUM($A$85:C85),IF(SUM($B$85:C85)&lt;0,0-SUM($B$85:C85),0))</f>
        <v>-3214188.3920352161</v>
      </c>
      <c r="E85" s="227">
        <f>IF(((SUM($B$64:E64)+SUM($B$66:E70))+SUM($B$87:E87))&lt;0,((SUM($B$64:E64)+SUM($B$66:E70))+SUM($B$87:E87))*0.18-SUM($A$85:D85),IF(SUM($B$85:D85)&lt;0,0-SUM($B$85:D85),0))</f>
        <v>-3223716.6730332412</v>
      </c>
      <c r="F85" s="227">
        <f>IF(((SUM($B$64:F64)+SUM($B$66:F70))+SUM($B$87:F87))&lt;0,((SUM($B$64:F64)+SUM($B$66:F70))+SUM($B$87:F87))*0.18-SUM($A$85:E85),IF(SUM($B$85:E85)&lt;0,0-SUM($B$85:E85),0))</f>
        <v>-3233626.0852711871</v>
      </c>
      <c r="G85" s="227">
        <f>IF(((SUM($B$64:G64)+SUM($B$66:G70))+SUM($B$87:G87))&lt;0,((SUM($B$64:G64)+SUM($B$66:G70))+SUM($B$87:G87))*0.18-SUM($A$85:F85),IF(SUM($B$85:F85)&lt;0,0-SUM($B$85:F85),0))</f>
        <v>-3243931.8739986531</v>
      </c>
      <c r="H85" s="227">
        <f>IF(((SUM($B$64:H64)+SUM($B$66:H70))+SUM($B$87:H87))&lt;0,((SUM($B$64:H64)+SUM($B$66:H70))+SUM($B$87:H87))*0.18-SUM($A$85:G85),IF(SUM($B$85:G85)&lt;0,0-SUM($B$85:G85),0))</f>
        <v>-3254649.8942752108</v>
      </c>
      <c r="I85" s="227">
        <f>IF(((SUM($B$64:I64)+SUM($B$66:I70))+SUM($B$87:I87))&lt;0,((SUM($B$64:I64)+SUM($B$66:I70))+SUM($B$87:I87))*0.18-SUM($A$85:H85),IF(SUM($B$85:H85)&lt;0,0-SUM($B$85:H85),0))</f>
        <v>-3265796.6353628412</v>
      </c>
      <c r="J85" s="227">
        <f>IF(((SUM($B$64:J64)+SUM($B$66:J70))+SUM($B$87:J87))&lt;0,((SUM($B$64:J64)+SUM($B$66:J70))+SUM($B$87:J87))*0.18-SUM($A$85:I85),IF(SUM($B$85:I85)&lt;0,0-SUM($B$85:I85),0))</f>
        <v>-3277389.2460939661</v>
      </c>
      <c r="K85" s="227">
        <f>IF(((SUM($B$64:K64)+SUM($B$66:K70))+SUM($B$87:K87))&lt;0,((SUM($B$64:K64)+SUM($B$66:K70))+SUM($B$87:K87))*0.18-SUM($A$85:J85),IF(SUM($B$85:J85)&lt;0,0-SUM($B$85:J85),0))</f>
        <v>-3289445.5612543449</v>
      </c>
      <c r="L85" s="227">
        <f>IF(((SUM($B$64:L64)+SUM($B$66:L70))+SUM($B$87:L87))&lt;0,((SUM($B$64:L64)+SUM($B$66:L70))+SUM($B$87:L87))*0.18-SUM($A$85:K85),IF(SUM($B$85:K85)&lt;0,0-SUM($B$85:K85),0))</f>
        <v>-3301984.1290211231</v>
      </c>
      <c r="M85" s="217">
        <f>IF(((SUM($B$64:M64)+SUM($B$66:M70))+SUM($B$87:M87))&lt;0,((SUM($B$64:M64)+SUM($B$66:M70))+SUM($B$87:M87))*0.18-SUM($A$85:L85),IF(SUM($B$85:L85)&lt;0,0-SUM($B$85:L85),0))</f>
        <v>-3421384.317549333</v>
      </c>
      <c r="N85" s="227">
        <f>IF(((SUM($B$64:N64)+SUM($B$66:N70))+SUM($B$87:N87))&lt;0,((SUM($B$64:N64)+SUM($B$66:N70))+SUM($B$87:N87))*0.18-SUM($A$85:M85),IF(SUM($B$85:M85)&lt;0,0-SUM($B$85:M85),0))</f>
        <v>-3439200.435567908</v>
      </c>
      <c r="O85" s="227">
        <f>IF(((SUM($B$64:O64)+SUM($B$66:O70))+SUM($B$87:O87))&lt;0,((SUM($B$64:O64)+SUM($B$66:O70))+SUM($B$87:O87))*0.18-SUM($A$85:N85),IF(SUM($B$85:N85)&lt;0,0-SUM($B$85:N85),0))</f>
        <v>-4052925.4717241675</v>
      </c>
      <c r="P85" s="227">
        <f>IF(((SUM($B$64:P64)+SUM($B$66:P70))+SUM($B$87:P87))&lt;0,((SUM($B$64:P64)+SUM($B$66:P70))+SUM($B$87:P87))*0.18-SUM($A$85:O85),IF(SUM($B$85:O85)&lt;0,0-SUM($B$85:O85),0))</f>
        <v>-4072195.3849730641</v>
      </c>
      <c r="Q85" s="227">
        <f>IF(((SUM($B$64:Q64)+SUM($B$66:Q70))+SUM($B$87:Q87))&lt;0,((SUM($B$64:Q64)+SUM($B$66:Q70))+SUM($B$87:Q87))*0.18-SUM($A$85:P85),IF(SUM($B$85:P85)&lt;0,0-SUM($B$85:P85),0))</f>
        <v>-4092236.0947519243</v>
      </c>
      <c r="R85" s="227">
        <f>IF(((SUM($B$64:R64)+SUM($B$66:R70))+SUM($B$87:R87))&lt;0,((SUM($B$64:R64)+SUM($B$66:R70))+SUM($B$87:R87))*0.18-SUM($A$85:Q85),IF(SUM($B$85:Q85)&lt;0,0-SUM($B$85:Q85),0))</f>
        <v>-4113078.432921946</v>
      </c>
      <c r="S85" s="227">
        <f>IF(((SUM($B$64:S64)+SUM($B$66:S70))+SUM($B$87:S87))&lt;0,((SUM($B$64:S64)+SUM($B$66:S70))+SUM($B$87:S87))*0.18-SUM($A$85:R85),IF(SUM($B$85:R85)&lt;0,0-SUM($B$85:R85),0))</f>
        <v>-4134754.4646187723</v>
      </c>
      <c r="T85" s="227">
        <f>IF(((SUM($B$64:T64)+SUM($B$66:T70))+SUM($B$87:T87))&lt;0,((SUM($B$64:T64)+SUM($B$66:T70))+SUM($B$87:T87))*0.18-SUM($A$85:S85),IF(SUM($B$85:S85)&lt;0,0-SUM($B$85:S85),0))</f>
        <v>-4157297.5375834554</v>
      </c>
      <c r="U85" s="227">
        <f>IF(((SUM($B$64:U64)+SUM($B$66:U70))+SUM($B$87:U87))&lt;0,((SUM($B$64:U64)+SUM($B$66:U70))+SUM($B$87:U87))*0.18-SUM($A$85:T85),IF(SUM($B$85:T85)&lt;0,0-SUM($B$85:T85),0))</f>
        <v>-4180742.3334667236</v>
      </c>
      <c r="V85" s="227">
        <f>IF(((SUM($B$64:V64)+SUM($B$66:V70))+SUM($B$87:V87))&lt;0,((SUM($B$64:V64)+SUM($B$66:V70))+SUM($B$87:V87))*0.18-SUM($A$85:U85),IF(SUM($B$85:U85)&lt;0,0-SUM($B$85:U85),0))</f>
        <v>-4205124.9211853445</v>
      </c>
      <c r="W85" s="227">
        <f>IF(((SUM($B$64:W64)+SUM($B$66:W70))+SUM($B$87:W87))&lt;0,((SUM($B$64:W64)+SUM($B$66:W70))+SUM($B$87:W87))*0.18-SUM($A$85:V85),IF(SUM($B$85:V85)&lt;0,0-SUM($B$85:V85),0))</f>
        <v>-4347648.4905535281</v>
      </c>
      <c r="X85" s="227">
        <f>IF(((SUM($B$64:X64)+SUM($B$66:X70))+SUM($B$87:X87))&lt;0,((SUM($B$64:X64)+SUM($B$66:X70))+SUM($B$87:X87))*0.18-SUM($A$85:W85),IF(SUM($B$85:W85)&lt;0,0-SUM($B$85:W85),0))</f>
        <v>-4378707.3245556355</v>
      </c>
      <c r="Y85" s="227">
        <f>IF(((SUM($B$64:Y64)+SUM($B$66:Y70))+SUM($B$87:Y87))&lt;0,((SUM($B$64:Y64)+SUM($B$66:Y70))+SUM($B$87:Y87))*0.18-SUM($A$85:X85),IF(SUM($B$85:X85)&lt;0,0-SUM($B$85:X85),0))</f>
        <v>-4411008.5119177848</v>
      </c>
      <c r="Z85" s="227">
        <f>IF(((SUM($B$64:Z64)+SUM($B$66:Z70))+SUM($B$87:Z87))&lt;0,((SUM($B$64:Z64)+SUM($B$66:Z70))+SUM($B$87:Z87))*0.18-SUM($A$85:Y85),IF(SUM($B$85:Y85)&lt;0,0-SUM($B$85:Y85),0))</f>
        <v>-4444601.746774435</v>
      </c>
      <c r="AA85" s="227">
        <f>IF(((SUM($B$64:AA64)+SUM($B$66:AA70))+SUM($B$87:AA87))&lt;0,((SUM($B$64:AA64)+SUM($B$66:AA70))+SUM($B$87:AA87))*0.18-SUM($A$85:Z85),IF(SUM($B$85:Z85)&lt;0,0-SUM($B$85:Z85),0))</f>
        <v>-4479538.7110253721</v>
      </c>
      <c r="AB85" s="227">
        <f>IF(((SUM($B$64:AB64)+SUM($B$66:AB70))+SUM($B$87:AB87))&lt;0,((SUM($B$64:AB64)+SUM($B$66:AB70))+SUM($B$87:AB87))*0.18-SUM($A$85:AA85),IF(SUM($B$85:AA85)&lt;0,0-SUM($B$85:AA85),0))</f>
        <v>-4515873.1538462937</v>
      </c>
      <c r="AC85" s="227">
        <f>IF(((SUM($B$64:AC64)+SUM($B$66:AC70))+SUM($B$87:AC87))&lt;0,((SUM($B$64:AC64)+SUM($B$66:AC70))+SUM($B$87:AC87))*0.18-SUM($A$85:AB85),IF(SUM($B$85:AB85)&lt;0,0-SUM($B$85:AB85),0))</f>
        <v>-4553660.9743800908</v>
      </c>
      <c r="AD85" s="227">
        <f>IF(((SUM($B$64:AD64)+SUM($B$66:AD70))+SUM($B$87:AD87))&lt;0,((SUM($B$64:AD64)+SUM($B$66:AD70))+SUM($B$87:AD87))*0.18-SUM($A$85:AC85),IF(SUM($B$85:AC85)&lt;0,0-SUM($B$85:AC85),0))</f>
        <v>-4592960.3077352494</v>
      </c>
      <c r="AE85" s="227">
        <f>IF(((SUM($B$64:AE64)+SUM($B$66:AE70))+SUM($B$87:AE87))&lt;0,((SUM($B$64:AE64)+SUM($B$66:AE70))+SUM($B$87:AE87))*0.18-SUM($A$85:AD85),IF(SUM($B$85:AD85)&lt;0,0-SUM($B$85:AD85),0))</f>
        <v>-4633831.6144246012</v>
      </c>
      <c r="AF85" s="227">
        <f>IF(((SUM($B$64:AF64)+SUM($B$66:AF70))+SUM($B$87:AF87))&lt;0,((SUM($B$64:AF64)+SUM($B$66:AF70))+SUM($B$87:AF87))*0.18-SUM($A$85:AE85),IF(SUM($B$85:AE85)&lt;0,0-SUM($B$85:AE85),0))</f>
        <v>-4676337.7733815163</v>
      </c>
      <c r="AG85" s="227">
        <f>IF(((SUM($B$64:AG64)+SUM($B$66:AG70))+SUM($B$87:AG87))&lt;0,((SUM($B$64:AG64)+SUM($B$66:AG70))+SUM($B$87:AG87))*0.18-SUM($A$85:AF85),IF(SUM($B$85:AF85)&lt;0,0-SUM($B$85:AF85),0))</f>
        <v>-4720544.1786967367</v>
      </c>
      <c r="AH85" s="227">
        <f>IF(((SUM($B$64:AH64)+SUM($B$66:AH70))+SUM($B$87:AH87))&lt;0,((SUM($B$64:AH64)+SUM($B$66:AH70))+SUM($B$87:AH87))*0.18-SUM($A$85:AG85),IF(SUM($B$85:AG85)&lt;0,0-SUM($B$85:AG85),0))</f>
        <v>-4766518.8402245343</v>
      </c>
      <c r="AI85" s="227">
        <f>IF(((SUM($B$64:AI64)+SUM($B$66:AI70))+SUM($B$87:AI87))&lt;0,((SUM($B$64:AI64)+SUM($B$66:AI70))+SUM($B$87:AI87))*0.18-SUM($A$85:AH85),IF(SUM($B$85:AH85)&lt;0,0-SUM($B$85:AH85),0))</f>
        <v>-4814332.4882134199</v>
      </c>
      <c r="AJ85" s="227">
        <f>IF(((SUM($B$64:AJ64)+SUM($B$66:AJ70))+SUM($B$87:AJ87))&lt;0,((SUM($B$64:AJ64)+SUM($B$66:AJ70))+SUM($B$87:AJ87))*0.18-SUM($A$85:AI85),IF(SUM($B$85:AI85)&lt;0,0-SUM($B$85:AI85),0))</f>
        <v>-4864058.6821219325</v>
      </c>
      <c r="AK85" s="227">
        <f>IF(((SUM($B$64:AK64)+SUM($B$66:AK70))+SUM($B$87:AK87))&lt;0,((SUM($B$64:AK64)+SUM($B$66:AK70))+SUM($B$87:AK87))*0.18-SUM($A$85:AJ85),IF(SUM($B$85:AJ85)&lt;0,0-SUM($B$85:AJ85),0))</f>
        <v>-4915773.9237867594</v>
      </c>
      <c r="AL85" s="227">
        <f>IF(((SUM($B$64:AL64)+SUM($B$66:AL70))+SUM($B$87:AL87))&lt;0,((SUM($B$64:AL64)+SUM($B$66:AL70))+SUM($B$87:AL87))*0.18-SUM($A$85:AK85),IF(SUM($B$85:AK85)&lt;0,0-SUM($B$85:AK85),0))</f>
        <v>-4969557.7751181424</v>
      </c>
      <c r="AM85" s="227">
        <f>IF(((SUM($B$64:AM64)+SUM($B$66:AM70))+SUM($B$87:AM87))&lt;0,((SUM($B$64:AM64)+SUM($B$66:AM70))+SUM($B$87:AM87))*0.18-SUM($A$85:AL85),IF(SUM($B$85:AL85)&lt;0,0-SUM($B$85:AL85),0))</f>
        <v>-5025492.9805028141</v>
      </c>
      <c r="AN85" s="227">
        <f>IF(((SUM($B$64:AN64)+SUM($B$66:AN70))+SUM($B$87:AN87))&lt;0,((SUM($B$64:AN64)+SUM($B$66:AN70))+SUM($B$87:AN87))*0.18-SUM($A$85:AM85),IF(SUM($B$85:AM85)&lt;0,0-SUM($B$85:AM85),0))</f>
        <v>-5083665.5941028595</v>
      </c>
      <c r="AO85" s="227">
        <f>IF(((SUM($B$64:AO64)+SUM($B$66:AO70))+SUM($B$87:AO87))&lt;0,((SUM($B$64:AO64)+SUM($B$66:AO70))+SUM($B$87:AO87))*0.18-SUM($A$85:AN85),IF(SUM($B$85:AN85)&lt;0,0-SUM($B$85:AN85),0))</f>
        <v>-5144165.1122469306</v>
      </c>
      <c r="AP85" s="227">
        <f>IF(((SUM($B$64:AP64)+SUM($B$66:AP70))+SUM($B$87:AP87))&lt;0,((SUM($B$64:AP64)+SUM($B$66:AP70))+SUM($B$87:AP87))*0.18-SUM($A$85:AO85),IF(SUM($B$85:AO85)&lt;0,0-SUM($B$85:AO85),0))</f>
        <v>-5207084.6111167371</v>
      </c>
      <c r="AQ85" s="227">
        <f>IF(((SUM($B$64:AQ64)+SUM($B$66:AQ70))+SUM($B$87:AQ87))&lt;0,((SUM($B$64:AQ64)+SUM($B$66:AQ70))+SUM($B$87:AQ87))*0.18-SUM($A$85:AP85),IF(SUM($B$85:AP85)&lt;0,0-SUM($B$85:AP85),0))</f>
        <v>-5272520.8899413347</v>
      </c>
      <c r="AR85" s="227">
        <f>IF(((SUM($B$64:AR64)+SUM($B$66:AR70))+SUM($B$87:AR87))&lt;0,((SUM($B$64:AR64)+SUM($B$66:AR70))+SUM($B$87:AR87))*0.18-SUM($A$85:AQ85),IF(SUM($B$85:AQ85)&lt;0,0-SUM($B$85:AQ85),0))</f>
        <v>-5340574.6199189425</v>
      </c>
      <c r="AS85" s="227">
        <f>IF(((SUM($B$64:AS64)+SUM($B$66:AS70))+SUM($B$87:AS87))&lt;0,((SUM($B$64:AS64)+SUM($B$66:AS70))+SUM($B$87:AS87))*0.18-SUM($A$85:AR85),IF(SUM($B$85:AR85)&lt;0,0-SUM($B$85:AR85),0))</f>
        <v>-5411350.4990956485</v>
      </c>
      <c r="AT85" s="227">
        <f>IF(((SUM($B$64:AT64)+SUM($B$66:AT70))+SUM($B$87:AT87))&lt;0,((SUM($B$64:AT64)+SUM($B$66:AT70))+SUM($B$87:AT87))*0.18-SUM($A$85:AS85),IF(SUM($B$85:AS85)&lt;0,0-SUM($B$85:AS85),0))</f>
        <v>-5484957.4134394228</v>
      </c>
      <c r="AU85" s="227">
        <f>IF(((SUM($B$64:AU64)+SUM($B$66:AU70))+SUM($B$87:AU87))&lt;0,((SUM($B$64:AU64)+SUM($B$66:AU70))+SUM($B$87:AU87))*0.18-SUM($A$85:AT85),IF(SUM($B$85:AT85)&lt;0,0-SUM($B$85:AT85),0))</f>
        <v>-5561508.6043569446</v>
      </c>
      <c r="AV85" s="227">
        <f>IF(((SUM($B$64:AV64)+SUM($B$66:AV70))+SUM($B$87:AV87))&lt;0,((SUM($B$64:AV64)+SUM($B$66:AV70))+SUM($B$87:AV87))*0.18-SUM($A$85:AU85),IF(SUM($B$85:AU85)&lt;0,0-SUM($B$85:AU85),0))</f>
        <v>-5641121.8429111242</v>
      </c>
      <c r="AW85" s="227">
        <f>IF(((SUM($B$64:AW64)+SUM($B$66:AW70))+SUM($B$87:AW87))&lt;0,((SUM($B$64:AW64)+SUM($B$66:AW70))+SUM($B$87:AW87))*0.18-SUM($A$85:AV85),IF(SUM($B$85:AV85)&lt;0,0-SUM($B$85:AV85),0))</f>
        <v>-5723919.6110075116</v>
      </c>
      <c r="AX85" s="227">
        <f>IF(((SUM($B$64:AX64)+SUM($B$66:AX70))+SUM($B$87:AX87))&lt;0,((SUM($B$64:AX64)+SUM($B$66:AX70))+SUM($B$87:AX87))*0.18-SUM($A$85:AW85),IF(SUM($B$85:AW85)&lt;0,0-SUM($B$85:AW85),0))</f>
        <v>-5810029.2898277938</v>
      </c>
      <c r="AY85" s="227">
        <f>IF(((SUM($B$64:AY64)+SUM($B$66:AY70))+SUM($B$87:AY87))&lt;0,((SUM($B$64:AY64)+SUM($B$66:AY70))+SUM($B$87:AY87))*0.18-SUM($A$85:AX85),IF(SUM($B$85:AX85)&lt;0,0-SUM($B$85:AX85),0))</f>
        <v>-5899583.3558007777</v>
      </c>
      <c r="AZ85" s="227">
        <f>IF(((SUM($B$64:AZ64)+SUM($B$66:AZ70))+SUM($B$87:AZ87))&lt;0,((SUM($B$64:AZ64)+SUM($B$66:AZ70))+SUM($B$87:AZ87))*0.18-SUM($A$85:AY85),IF(SUM($B$85:AY85)&lt;0,0-SUM($B$85:AY85),0))</f>
        <v>-5992719.5844127834</v>
      </c>
    </row>
    <row r="86" spans="1:52" x14ac:dyDescent="0.25">
      <c r="A86" s="218" t="s">
        <v>263</v>
      </c>
      <c r="B86" s="216">
        <f>-B64*(B39)</f>
        <v>0</v>
      </c>
      <c r="C86" s="216">
        <f t="shared" ref="C86:AZ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row>
    <row r="87" spans="1:52" x14ac:dyDescent="0.25">
      <c r="A87" s="218" t="s">
        <v>262</v>
      </c>
      <c r="B87" s="216">
        <f>-($B$25+$B$26)*$B$28</f>
        <v>-77418728.191731349</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x14ac:dyDescent="0.25">
      <c r="A88" s="218" t="s">
        <v>261</v>
      </c>
      <c r="B88" s="216">
        <f t="shared" ref="B88:AZ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row>
    <row r="89" spans="1:52" s="154" customFormat="1" ht="14.25" x14ac:dyDescent="0.25">
      <c r="A89" s="228" t="s">
        <v>260</v>
      </c>
      <c r="B89" s="214">
        <f>SUM(B81:B88)</f>
        <v>-91354099.266242996</v>
      </c>
      <c r="C89" s="214">
        <f t="shared" ref="C89:AZ89" si="23">SUM(C81:C88)</f>
        <v>-22466976.101687893</v>
      </c>
      <c r="D89" s="214">
        <f>SUM(D81:D88)</f>
        <v>-22512327.288938675</v>
      </c>
      <c r="E89" s="214">
        <f>SUM(E81:E88)</f>
        <v>-22560080.906013742</v>
      </c>
      <c r="F89" s="214">
        <f t="shared" si="23"/>
        <v>-22610333.050106071</v>
      </c>
      <c r="G89" s="214">
        <f t="shared" si="23"/>
        <v>-22663183.662296351</v>
      </c>
      <c r="H89" s="214">
        <f t="shared" si="23"/>
        <v>-22718736.681308493</v>
      </c>
      <c r="I89" s="214">
        <f t="shared" si="23"/>
        <v>-22777100.20341539</v>
      </c>
      <c r="J89" s="214">
        <f t="shared" si="23"/>
        <v>-22838386.648740809</v>
      </c>
      <c r="K89" s="214">
        <f t="shared" si="23"/>
        <v>-22902712.934213508</v>
      </c>
      <c r="L89" s="214">
        <f t="shared" si="23"/>
        <v>-22970200.653439358</v>
      </c>
      <c r="M89" s="215">
        <f t="shared" si="23"/>
        <v>-23738225.6643233</v>
      </c>
      <c r="N89" s="214">
        <f t="shared" si="23"/>
        <v>-23840310.657422051</v>
      </c>
      <c r="O89" s="214">
        <f t="shared" si="23"/>
        <v>-27848909.669423286</v>
      </c>
      <c r="P89" s="214">
        <f t="shared" si="23"/>
        <v>-27960525.097920787</v>
      </c>
      <c r="Q89" s="214">
        <f t="shared" si="23"/>
        <v>-28077193.525892451</v>
      </c>
      <c r="R89" s="214">
        <f t="shared" si="23"/>
        <v>-28199117.073317248</v>
      </c>
      <c r="S89" s="214">
        <f t="shared" si="23"/>
        <v>-28326505.944973297</v>
      </c>
      <c r="T89" s="214">
        <f t="shared" si="23"/>
        <v>-28459578.753829829</v>
      </c>
      <c r="U89" s="214">
        <f t="shared" si="23"/>
        <v>-28598562.857374873</v>
      </c>
      <c r="V89" s="214">
        <f t="shared" si="23"/>
        <v>-28743694.707396004</v>
      </c>
      <c r="W89" s="214">
        <f t="shared" si="23"/>
        <v>-29663306.326008871</v>
      </c>
      <c r="X89" s="214">
        <f t="shared" si="23"/>
        <v>-29852204.679443892</v>
      </c>
      <c r="Y89" s="214">
        <f t="shared" si="23"/>
        <v>-30049247.349350527</v>
      </c>
      <c r="Z89" s="214">
        <f t="shared" si="23"/>
        <v>-30254760.108387697</v>
      </c>
      <c r="AA89" s="214">
        <f t="shared" si="23"/>
        <v>-30469081.760120634</v>
      </c>
      <c r="AB89" s="214">
        <f t="shared" si="23"/>
        <v>-30692564.660257094</v>
      </c>
      <c r="AC89" s="214">
        <f t="shared" si="23"/>
        <v>-30925575.258733302</v>
      </c>
      <c r="AD89" s="214">
        <f t="shared" si="23"/>
        <v>-31168494.66348283</v>
      </c>
      <c r="AE89" s="214">
        <f t="shared" si="23"/>
        <v>-31421719.226756584</v>
      </c>
      <c r="AF89" s="214">
        <f t="shared" si="23"/>
        <v>-31685661.154895533</v>
      </c>
      <c r="AG89" s="214">
        <f t="shared" si="23"/>
        <v>-31960749.142494325</v>
      </c>
      <c r="AH89" s="214">
        <f t="shared" si="23"/>
        <v>-32247429.031931296</v>
      </c>
      <c r="AI89" s="214">
        <f t="shared" si="23"/>
        <v>-32546164.49927998</v>
      </c>
      <c r="AJ89" s="214">
        <f t="shared" si="23"/>
        <v>-32857437.767656941</v>
      </c>
      <c r="AK89" s="214">
        <f t="shared" si="23"/>
        <v>-33181750.349103205</v>
      </c>
      <c r="AL89" s="214">
        <f t="shared" si="23"/>
        <v>-33519623.816141546</v>
      </c>
      <c r="AM89" s="214">
        <f t="shared" si="23"/>
        <v>-33871600.604195707</v>
      </c>
      <c r="AN89" s="214">
        <f t="shared" si="23"/>
        <v>-34238244.846106283</v>
      </c>
      <c r="AO89" s="214">
        <f t="shared" si="23"/>
        <v>-34620143.240027562</v>
      </c>
      <c r="AP89" s="214">
        <f t="shared" si="23"/>
        <v>-35017905.95203992</v>
      </c>
      <c r="AQ89" s="214">
        <f t="shared" si="23"/>
        <v>-35432167.554867029</v>
      </c>
      <c r="AR89" s="214">
        <f t="shared" si="23"/>
        <v>-35863588.004141502</v>
      </c>
      <c r="AS89" s="214">
        <f t="shared" si="23"/>
        <v>-36312853.653721213</v>
      </c>
      <c r="AT89" s="214">
        <f t="shared" si="23"/>
        <v>-36780678.311618358</v>
      </c>
      <c r="AU89" s="214">
        <f t="shared" si="23"/>
        <v>-37267804.338165656</v>
      </c>
      <c r="AV89" s="214">
        <f t="shared" si="23"/>
        <v>-37775003.788109049</v>
      </c>
      <c r="AW89" s="214">
        <f t="shared" si="23"/>
        <v>-38303079.598384485</v>
      </c>
      <c r="AX89" s="214">
        <f t="shared" si="23"/>
        <v>-38852866.823405236</v>
      </c>
      <c r="AY89" s="214">
        <f t="shared" si="23"/>
        <v>-39425233.919760957</v>
      </c>
      <c r="AZ89" s="214">
        <f t="shared" si="23"/>
        <v>-40021084.08230526</v>
      </c>
    </row>
    <row r="90" spans="1:52" s="154" customFormat="1" ht="14.25" x14ac:dyDescent="0.25">
      <c r="A90" s="228" t="s">
        <v>470</v>
      </c>
      <c r="B90" s="214">
        <f>SUM($B$89:B89)</f>
        <v>-91354099.266242996</v>
      </c>
      <c r="C90" s="214">
        <f>SUM($B$89:C89)</f>
        <v>-113821075.36793089</v>
      </c>
      <c r="D90" s="214">
        <f>SUM($B$89:D89)</f>
        <v>-136333402.65686956</v>
      </c>
      <c r="E90" s="214">
        <f>SUM($B$89:E89)</f>
        <v>-158893483.56288332</v>
      </c>
      <c r="F90" s="214">
        <f>SUM($B$89:F89)</f>
        <v>-181503816.6129894</v>
      </c>
      <c r="G90" s="214">
        <f>SUM($B$89:G89)</f>
        <v>-204167000.27528575</v>
      </c>
      <c r="H90" s="214">
        <f>SUM($B$89:H89)</f>
        <v>-226885736.95659423</v>
      </c>
      <c r="I90" s="214">
        <f>SUM($B$89:I89)</f>
        <v>-249662837.16000962</v>
      </c>
      <c r="J90" s="214">
        <f>SUM($B$89:J89)</f>
        <v>-272501223.80875045</v>
      </c>
      <c r="K90" s="214">
        <f>SUM($B$89:K89)</f>
        <v>-295403936.74296397</v>
      </c>
      <c r="L90" s="214">
        <f>SUM($B$89:L89)</f>
        <v>-318374137.39640331</v>
      </c>
      <c r="M90" s="215">
        <f>SUM($B$89:M89)</f>
        <v>-342112363.06072664</v>
      </c>
      <c r="N90" s="214">
        <f>SUM($B$89:N89)</f>
        <v>-365952673.71814871</v>
      </c>
      <c r="O90" s="214">
        <f>SUM($B$89:O89)</f>
        <v>-393801583.38757199</v>
      </c>
      <c r="P90" s="214">
        <f>SUM($B$89:P89)</f>
        <v>-421762108.48549277</v>
      </c>
      <c r="Q90" s="214">
        <f>SUM($B$89:Q89)</f>
        <v>-449839302.0113852</v>
      </c>
      <c r="R90" s="214">
        <f>SUM($B$89:R89)</f>
        <v>-478038419.08470243</v>
      </c>
      <c r="S90" s="214">
        <f>SUM($B$89:S89)</f>
        <v>-506364925.02967572</v>
      </c>
      <c r="T90" s="214">
        <f>SUM($B$89:T89)</f>
        <v>-534824503.78350556</v>
      </c>
      <c r="U90" s="214">
        <f>SUM($B$89:U89)</f>
        <v>-563423066.64088047</v>
      </c>
      <c r="V90" s="214">
        <f>SUM($B$89:V89)</f>
        <v>-592166761.3482765</v>
      </c>
      <c r="W90" s="214">
        <f>SUM($B$89:W89)</f>
        <v>-621830067.67428541</v>
      </c>
      <c r="X90" s="214">
        <f>SUM($B$89:X89)</f>
        <v>-651682272.35372925</v>
      </c>
      <c r="Y90" s="214">
        <f>SUM($B$89:Y89)</f>
        <v>-681731519.70307982</v>
      </c>
      <c r="Z90" s="214">
        <f>SUM($B$89:Z89)</f>
        <v>-711986279.81146753</v>
      </c>
      <c r="AA90" s="214">
        <f>SUM($B$89:AA89)</f>
        <v>-742455361.57158816</v>
      </c>
      <c r="AB90" s="214">
        <f>SUM($B$89:AB89)</f>
        <v>-773147926.23184526</v>
      </c>
      <c r="AC90" s="214">
        <f>SUM($B$89:AC89)</f>
        <v>-804073501.49057853</v>
      </c>
      <c r="AD90" s="214">
        <f>SUM($B$89:AD89)</f>
        <v>-835241996.15406132</v>
      </c>
      <c r="AE90" s="214">
        <f>SUM($B$89:AE89)</f>
        <v>-866663715.38081789</v>
      </c>
      <c r="AF90" s="214">
        <f>SUM($B$89:AF89)</f>
        <v>-898349376.53571343</v>
      </c>
      <c r="AG90" s="214">
        <f>SUM($B$89:AG89)</f>
        <v>-930310125.67820776</v>
      </c>
      <c r="AH90" s="214">
        <f>SUM($B$89:AH89)</f>
        <v>-962557554.71013904</v>
      </c>
      <c r="AI90" s="214">
        <f>SUM($B$89:AI89)</f>
        <v>-995103719.20941901</v>
      </c>
      <c r="AJ90" s="214">
        <f>SUM($B$89:AJ89)</f>
        <v>-1027961156.9770759</v>
      </c>
      <c r="AK90" s="214">
        <f>SUM($B$89:AK89)</f>
        <v>-1061142907.3261791</v>
      </c>
      <c r="AL90" s="214">
        <f>SUM($B$89:AL89)</f>
        <v>-1094662531.1423206</v>
      </c>
      <c r="AM90" s="214">
        <f>SUM($B$89:AM89)</f>
        <v>-1128534131.7465162</v>
      </c>
      <c r="AN90" s="214">
        <f>SUM($B$89:AN89)</f>
        <v>-1162772376.5926225</v>
      </c>
      <c r="AO90" s="214">
        <f>SUM($B$89:AO89)</f>
        <v>-1197392519.8326502</v>
      </c>
      <c r="AP90" s="214">
        <f>SUM($B$89:AP89)</f>
        <v>-1232410425.7846901</v>
      </c>
      <c r="AQ90" s="214">
        <f>SUM($B$89:AQ89)</f>
        <v>-1267842593.3395572</v>
      </c>
      <c r="AR90" s="214">
        <f>SUM($B$89:AR89)</f>
        <v>-1303706181.3436987</v>
      </c>
      <c r="AS90" s="214">
        <f>SUM($B$89:AS89)</f>
        <v>-1340019034.9974198</v>
      </c>
      <c r="AT90" s="214">
        <f>SUM($B$89:AT89)</f>
        <v>-1376799713.3090382</v>
      </c>
      <c r="AU90" s="214">
        <f>SUM($B$89:AU89)</f>
        <v>-1414067517.6472039</v>
      </c>
      <c r="AV90" s="214">
        <f>SUM($B$89:AV89)</f>
        <v>-1451842521.435313</v>
      </c>
      <c r="AW90" s="214">
        <f>SUM($B$89:AW89)</f>
        <v>-1490145601.0336974</v>
      </c>
      <c r="AX90" s="214">
        <f>SUM($B$89:AX89)</f>
        <v>-1528998467.8571026</v>
      </c>
      <c r="AY90" s="214">
        <f>SUM($B$89:AY89)</f>
        <v>-1568423701.7768636</v>
      </c>
      <c r="AZ90" s="214">
        <f>SUM($B$89:AZ89)</f>
        <v>-1608444785.8591688</v>
      </c>
    </row>
    <row r="91" spans="1:52" x14ac:dyDescent="0.25">
      <c r="A91" s="229" t="s">
        <v>259</v>
      </c>
      <c r="B91" s="230">
        <f t="shared" ref="B91:AZ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3.7162729159189986E-2</v>
      </c>
      <c r="AC91" s="230">
        <f t="shared" si="24"/>
        <v>3.2742492651268711E-2</v>
      </c>
      <c r="AD91" s="230">
        <f t="shared" si="24"/>
        <v>2.8848011146492256E-2</v>
      </c>
      <c r="AE91" s="230">
        <f t="shared" si="24"/>
        <v>2.5416749908803746E-2</v>
      </c>
      <c r="AF91" s="230">
        <f t="shared" si="24"/>
        <v>2.239361225445264E-2</v>
      </c>
      <c r="AG91" s="230">
        <f t="shared" si="24"/>
        <v>1.9730054849738013E-2</v>
      </c>
      <c r="AH91" s="230">
        <f t="shared" si="24"/>
        <v>1.7383308237654636E-2</v>
      </c>
      <c r="AI91" s="230">
        <f t="shared" si="24"/>
        <v>1.5315690077228756E-2</v>
      </c>
      <c r="AJ91" s="230">
        <f t="shared" si="24"/>
        <v>1.3494000068042956E-2</v>
      </c>
      <c r="AK91" s="230">
        <f t="shared" si="24"/>
        <v>1.1888986844090711E-2</v>
      </c>
      <c r="AL91" s="230">
        <f t="shared" si="24"/>
        <v>1.0474878276731903E-2</v>
      </c>
      <c r="AM91" s="230">
        <f t="shared" si="24"/>
        <v>9.228967644697713E-3</v>
      </c>
      <c r="AN91" s="230">
        <f t="shared" si="24"/>
        <v>8.1312490261653842E-3</v>
      </c>
      <c r="AO91" s="230">
        <f t="shared" si="24"/>
        <v>7.1640960582954934E-3</v>
      </c>
      <c r="AP91" s="230">
        <f t="shared" si="24"/>
        <v>6.3119789059872195E-3</v>
      </c>
      <c r="AQ91" s="230">
        <f t="shared" si="24"/>
        <v>5.5612148951429243E-3</v>
      </c>
      <c r="AR91" s="230">
        <f t="shared" si="24"/>
        <v>4.8997488062933253E-3</v>
      </c>
      <c r="AS91" s="230">
        <f t="shared" si="24"/>
        <v>4.3169593006989653E-3</v>
      </c>
      <c r="AT91" s="230">
        <f t="shared" si="24"/>
        <v>3.8034883706598811E-3</v>
      </c>
      <c r="AU91" s="230">
        <f t="shared" si="24"/>
        <v>3.3510910754712612E-3</v>
      </c>
      <c r="AV91" s="230">
        <f t="shared" si="24"/>
        <v>2.9525031501949437E-3</v>
      </c>
      <c r="AW91" s="230">
        <f t="shared" si="24"/>
        <v>2.6013243614052368E-3</v>
      </c>
      <c r="AX91" s="230">
        <f t="shared" si="24"/>
        <v>2.2919157369209139E-3</v>
      </c>
      <c r="AY91" s="230">
        <f t="shared" si="24"/>
        <v>2.0193090193135802E-3</v>
      </c>
      <c r="AZ91" s="230">
        <f t="shared" si="24"/>
        <v>1.7791268892630662E-3</v>
      </c>
    </row>
    <row r="92" spans="1:52" s="154" customFormat="1" ht="14.25" x14ac:dyDescent="0.25">
      <c r="A92" s="232" t="s">
        <v>471</v>
      </c>
      <c r="B92" s="233">
        <f t="shared" ref="B92:AY92" si="25">B89*B91</f>
        <v>-91354099.266242996</v>
      </c>
      <c r="C92" s="233">
        <f t="shared" si="25"/>
        <v>-19794692.600606073</v>
      </c>
      <c r="D92" s="233">
        <f t="shared" si="25"/>
        <v>-17475462.197161734</v>
      </c>
      <c r="E92" s="233">
        <f t="shared" si="25"/>
        <v>-15429543.181672726</v>
      </c>
      <c r="F92" s="233">
        <f t="shared" si="25"/>
        <v>-13624592.238616606</v>
      </c>
      <c r="G92" s="233">
        <f t="shared" si="25"/>
        <v>-12032104.929952879</v>
      </c>
      <c r="H92" s="233">
        <f t="shared" si="25"/>
        <v>-10626959.091448613</v>
      </c>
      <c r="I92" s="233">
        <f t="shared" si="25"/>
        <v>-9387012.6189918872</v>
      </c>
      <c r="J92" s="233">
        <f t="shared" si="25"/>
        <v>-8292749.1592982095</v>
      </c>
      <c r="K92" s="233">
        <f t="shared" si="25"/>
        <v>-7326965.9933335613</v>
      </c>
      <c r="L92" s="233">
        <f t="shared" si="25"/>
        <v>-6474499.0822985442</v>
      </c>
      <c r="M92" s="215">
        <f t="shared" si="25"/>
        <v>-5895135.3023650693</v>
      </c>
      <c r="N92" s="233">
        <f t="shared" si="25"/>
        <v>-5216288.1252951706</v>
      </c>
      <c r="O92" s="233">
        <f t="shared" si="25"/>
        <v>-5368611.7382798614</v>
      </c>
      <c r="P92" s="233">
        <f t="shared" si="25"/>
        <v>-4749011.9431866016</v>
      </c>
      <c r="Q92" s="233">
        <f t="shared" si="25"/>
        <v>-4201610.3333301842</v>
      </c>
      <c r="R92" s="233">
        <f t="shared" si="25"/>
        <v>-3717934.4290526677</v>
      </c>
      <c r="S92" s="233">
        <f t="shared" si="25"/>
        <v>-3290511.1132080904</v>
      </c>
      <c r="T92" s="233">
        <f t="shared" si="25"/>
        <v>-2912748.3172829002</v>
      </c>
      <c r="U92" s="233">
        <f t="shared" si="25"/>
        <v>-2578830.7514264849</v>
      </c>
      <c r="V92" s="233">
        <f t="shared" si="25"/>
        <v>-2283628.0082740355</v>
      </c>
      <c r="W92" s="233">
        <f t="shared" si="25"/>
        <v>-2076378.2190251511</v>
      </c>
      <c r="X92" s="233">
        <f t="shared" si="25"/>
        <v>-1841057.9425833775</v>
      </c>
      <c r="Y92" s="233">
        <f t="shared" si="25"/>
        <v>-1632784.1783687449</v>
      </c>
      <c r="Z92" s="233">
        <f t="shared" si="25"/>
        <v>-1448415.0775488783</v>
      </c>
      <c r="AA92" s="233">
        <f t="shared" si="25"/>
        <v>-1285176.6546599569</v>
      </c>
      <c r="AB92" s="233">
        <f t="shared" si="25"/>
        <v>-1140619.4676700605</v>
      </c>
      <c r="AC92" s="233">
        <f t="shared" si="25"/>
        <v>-1012580.4206453327</v>
      </c>
      <c r="AD92" s="233">
        <f t="shared" si="25"/>
        <v>-899149.08147153701</v>
      </c>
      <c r="AE92" s="233">
        <f t="shared" si="25"/>
        <v>-798637.97929112229</v>
      </c>
      <c r="AF92" s="233">
        <f t="shared" si="25"/>
        <v>-709556.40992870263</v>
      </c>
      <c r="AG92" s="233">
        <f t="shared" si="25"/>
        <v>-630587.3336201302</v>
      </c>
      <c r="AH92" s="233">
        <f t="shared" si="25"/>
        <v>-560566.9987339545</v>
      </c>
      <c r="AI92" s="233">
        <f t="shared" si="25"/>
        <v>-498466.96867347718</v>
      </c>
      <c r="AJ92" s="233">
        <f t="shared" si="25"/>
        <v>-443378.26747247996</v>
      </c>
      <c r="AK92" s="233">
        <f t="shared" si="25"/>
        <v>-394497.39336439036</v>
      </c>
      <c r="AL92" s="233">
        <f t="shared" si="25"/>
        <v>-351113.97935592639</v>
      </c>
      <c r="AM92" s="233">
        <f t="shared" si="25"/>
        <v>-312599.90605024569</v>
      </c>
      <c r="AN92" s="233">
        <f t="shared" si="25"/>
        <v>-278399.6950625137</v>
      </c>
      <c r="AO92" s="233">
        <f t="shared" si="25"/>
        <v>-248022.03172350684</v>
      </c>
      <c r="AP92" s="233">
        <f t="shared" si="25"/>
        <v>-221032.28370112026</v>
      </c>
      <c r="AQ92" s="233">
        <f t="shared" si="25"/>
        <v>-197045.89797332638</v>
      </c>
      <c r="AR92" s="233">
        <f t="shared" si="25"/>
        <v>-175722.57251268794</v>
      </c>
      <c r="AS92" s="233">
        <f t="shared" si="25"/>
        <v>-156761.1113153522</v>
      </c>
      <c r="AT92" s="233">
        <f t="shared" si="25"/>
        <v>-139894.88222322252</v>
      </c>
      <c r="AU92" s="233">
        <f t="shared" si="25"/>
        <v>-124887.80652003609</v>
      </c>
      <c r="AV92" s="233">
        <f t="shared" si="25"/>
        <v>-111530.8176830179</v>
      </c>
      <c r="AW92" s="233">
        <f t="shared" si="25"/>
        <v>-99638.734076121473</v>
      </c>
      <c r="AX92" s="233">
        <f t="shared" si="25"/>
        <v>-89047.496897054938</v>
      </c>
      <c r="AY92" s="233">
        <f t="shared" si="25"/>
        <v>-79611.730442720989</v>
      </c>
      <c r="AZ92" s="233">
        <f>AZ89*AZ91</f>
        <v>-71202.586828287371</v>
      </c>
    </row>
    <row r="93" spans="1:52" s="154" customFormat="1" ht="14.25" x14ac:dyDescent="0.25">
      <c r="A93" s="232" t="s">
        <v>472</v>
      </c>
      <c r="B93" s="233">
        <f>SUM($B$92:B92)</f>
        <v>-91354099.266242996</v>
      </c>
      <c r="C93" s="233">
        <f>SUM($B$92:C92)</f>
        <v>-111148791.86684906</v>
      </c>
      <c r="D93" s="233">
        <f>SUM($B$92:D92)</f>
        <v>-128624254.0640108</v>
      </c>
      <c r="E93" s="233">
        <f>SUM($B$92:E92)</f>
        <v>-144053797.24568352</v>
      </c>
      <c r="F93" s="233">
        <f>SUM($B$92:F92)</f>
        <v>-157678389.48430014</v>
      </c>
      <c r="G93" s="233">
        <f>SUM($B$92:G92)</f>
        <v>-169710494.41425303</v>
      </c>
      <c r="H93" s="233">
        <f>SUM($B$92:H92)</f>
        <v>-180337453.50570163</v>
      </c>
      <c r="I93" s="233">
        <f>SUM($B$92:I92)</f>
        <v>-189724466.12469351</v>
      </c>
      <c r="J93" s="233">
        <f>SUM($B$92:J92)</f>
        <v>-198017215.28399172</v>
      </c>
      <c r="K93" s="233">
        <f>SUM($B$92:K92)</f>
        <v>-205344181.27732527</v>
      </c>
      <c r="L93" s="233">
        <f>SUM($B$92:L92)</f>
        <v>-211818680.35962382</v>
      </c>
      <c r="M93" s="215">
        <f>SUM($B$92:M92)</f>
        <v>-217713815.66198888</v>
      </c>
      <c r="N93" s="233">
        <f>SUM($B$92:N92)</f>
        <v>-222930103.78728405</v>
      </c>
      <c r="O93" s="233">
        <f>SUM($B$92:O92)</f>
        <v>-228298715.5255639</v>
      </c>
      <c r="P93" s="233">
        <f>SUM($B$92:P92)</f>
        <v>-233047727.46875051</v>
      </c>
      <c r="Q93" s="233">
        <f>SUM($B$92:Q92)</f>
        <v>-237249337.80208069</v>
      </c>
      <c r="R93" s="233">
        <f>SUM($B$92:R92)</f>
        <v>-240967272.23113337</v>
      </c>
      <c r="S93" s="233">
        <f>SUM($B$92:S92)</f>
        <v>-244257783.34434146</v>
      </c>
      <c r="T93" s="233">
        <f>SUM($B$92:T92)</f>
        <v>-247170531.66162437</v>
      </c>
      <c r="U93" s="233">
        <f>SUM($B$92:U92)</f>
        <v>-249749362.41305086</v>
      </c>
      <c r="V93" s="233">
        <f>SUM($B$92:V92)</f>
        <v>-252032990.42132491</v>
      </c>
      <c r="W93" s="233">
        <f>SUM($B$92:W92)</f>
        <v>-254109368.64035007</v>
      </c>
      <c r="X93" s="233">
        <f>SUM($B$92:X92)</f>
        <v>-255950426.58293346</v>
      </c>
      <c r="Y93" s="233">
        <f>SUM($B$92:Y92)</f>
        <v>-257583210.7613022</v>
      </c>
      <c r="Z93" s="233">
        <f>SUM($B$92:Z92)</f>
        <v>-259031625.83885109</v>
      </c>
      <c r="AA93" s="233">
        <f>SUM($B$92:AA92)</f>
        <v>-260316802.49351105</v>
      </c>
      <c r="AB93" s="233">
        <f>SUM($B$92:AB92)</f>
        <v>-261457421.9611811</v>
      </c>
      <c r="AC93" s="233">
        <f>SUM($B$92:AC92)</f>
        <v>-262470002.38182643</v>
      </c>
      <c r="AD93" s="233">
        <f>SUM($B$92:AD92)</f>
        <v>-263369151.46329796</v>
      </c>
      <c r="AE93" s="233">
        <f>SUM($B$92:AE92)</f>
        <v>-264167789.44258907</v>
      </c>
      <c r="AF93" s="233">
        <f>SUM($B$92:AF92)</f>
        <v>-264877345.85251778</v>
      </c>
      <c r="AG93" s="233">
        <f>SUM($B$92:AG92)</f>
        <v>-265507933.18613791</v>
      </c>
      <c r="AH93" s="233">
        <f>SUM($B$92:AH92)</f>
        <v>-266068500.18487188</v>
      </c>
      <c r="AI93" s="233">
        <f>SUM($B$92:AI92)</f>
        <v>-266566967.15354535</v>
      </c>
      <c r="AJ93" s="233">
        <f>SUM($B$92:AJ92)</f>
        <v>-267010345.42101783</v>
      </c>
      <c r="AK93" s="233">
        <f>SUM($B$92:AK92)</f>
        <v>-267404842.81438223</v>
      </c>
      <c r="AL93" s="233">
        <f>SUM($B$92:AL92)</f>
        <v>-267755956.79373816</v>
      </c>
      <c r="AM93" s="233">
        <f>SUM($B$92:AM92)</f>
        <v>-268068556.69978839</v>
      </c>
      <c r="AN93" s="233">
        <f>SUM($B$92:AN92)</f>
        <v>-268346956.39485091</v>
      </c>
      <c r="AO93" s="233">
        <f>SUM($B$92:AO92)</f>
        <v>-268594978.42657441</v>
      </c>
      <c r="AP93" s="233">
        <f>SUM($B$92:AP92)</f>
        <v>-268816010.71027553</v>
      </c>
      <c r="AQ93" s="233">
        <f>SUM($B$92:AQ92)</f>
        <v>-269013056.60824883</v>
      </c>
      <c r="AR93" s="233">
        <f>SUM($B$92:AR92)</f>
        <v>-269188779.18076152</v>
      </c>
      <c r="AS93" s="233">
        <f>SUM($B$92:AS92)</f>
        <v>-269345540.29207689</v>
      </c>
      <c r="AT93" s="233">
        <f>SUM($B$92:AT92)</f>
        <v>-269485435.17430013</v>
      </c>
      <c r="AU93" s="233">
        <f>SUM($B$92:AU92)</f>
        <v>-269610322.98082018</v>
      </c>
      <c r="AV93" s="233">
        <f>SUM($B$92:AV92)</f>
        <v>-269721853.79850322</v>
      </c>
      <c r="AW93" s="233">
        <f>SUM($B$92:AW92)</f>
        <v>-269821492.53257936</v>
      </c>
      <c r="AX93" s="233">
        <f>SUM($B$92:AX92)</f>
        <v>-269910540.0294764</v>
      </c>
      <c r="AY93" s="233">
        <f>SUM($B$92:AY92)</f>
        <v>-269990151.75991911</v>
      </c>
      <c r="AZ93" s="233">
        <f>SUM($B$92:AZ92)</f>
        <v>-270061354.3467474</v>
      </c>
    </row>
    <row r="94" spans="1:52" s="154" customFormat="1" ht="14.25" x14ac:dyDescent="0.25">
      <c r="A94" s="232" t="s">
        <v>473</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0</v>
      </c>
      <c r="H94" s="234">
        <f>IF((ISERR(IRR($B$89:H89))),0,IF(IRR($B$89:H89)&lt;0,0,IRR($B$89:H89)))</f>
        <v>0</v>
      </c>
      <c r="I94" s="234">
        <f>IF((ISERR(IRR($B$89:I89))),0,IF(IRR($B$89:I89)&lt;0,0,IRR($B$89:I89)))</f>
        <v>0</v>
      </c>
      <c r="J94" s="234">
        <f>IF((ISERR(IRR($B$89:J89))),0,IF(IRR($B$89:J89)&lt;0,0,IRR($B$89:J89)))</f>
        <v>0</v>
      </c>
      <c r="K94" s="234">
        <f>IF((ISERR(IRR($B$89:K89))),0,IF(IRR($B$89:K89)&lt;0,0,IRR($B$89:K89)))</f>
        <v>0</v>
      </c>
      <c r="L94" s="234">
        <f>IF((ISERR(IRR($B$89:L89))),0,IF(IRR($B$89:L89)&lt;0,0,IRR($B$89:L89)))</f>
        <v>0</v>
      </c>
      <c r="M94" s="235">
        <f>IF((ISERR(IRR($B$89:M89))),0,IF(IRR($B$89:M89)&lt;0,0,IRR($B$89:M89)))</f>
        <v>0</v>
      </c>
      <c r="N94" s="234">
        <f>IF((ISERR(IRR($B$89:N89))),0,IF(IRR($B$89:N89)&lt;0,0,IRR($B$89:N89)))</f>
        <v>0</v>
      </c>
      <c r="O94" s="234">
        <f>IF((ISERR(IRR($B$89:O89))),0,IF(IRR($B$89:O89)&lt;0,0,IRR($B$89:O89)))</f>
        <v>0</v>
      </c>
      <c r="P94" s="234">
        <f>IF((ISERR(IRR($B$89:P89))),0,IF(IRR($B$89:P89)&lt;0,0,IRR($B$89:P89)))</f>
        <v>0</v>
      </c>
      <c r="Q94" s="234">
        <f>IF((ISERR(IRR($B$89:Q89))),0,IF(IRR($B$89:Q89)&lt;0,0,IRR($B$89:Q89)))</f>
        <v>0</v>
      </c>
      <c r="R94" s="234">
        <f>IF((ISERR(IRR($B$89:R89))),0,IF(IRR($B$89:R89)&lt;0,0,IRR($B$89:R89)))</f>
        <v>0</v>
      </c>
      <c r="S94" s="234">
        <f>IF((ISERR(IRR($B$89:S89))),0,IF(IRR($B$89:S89)&lt;0,0,IRR($B$89:S89)))</f>
        <v>0</v>
      </c>
      <c r="T94" s="234">
        <f>IF((ISERR(IRR($B$89:T89))),0,IF(IRR($B$89:T89)&lt;0,0,IRR($B$89:T89)))</f>
        <v>0</v>
      </c>
      <c r="U94" s="234">
        <f>IF((ISERR(IRR($B$89:U89))),0,IF(IRR($B$89:U89)&lt;0,0,IRR($B$89:U89)))</f>
        <v>0</v>
      </c>
      <c r="V94" s="234">
        <f>IF((ISERR(IRR($B$89:V89))),0,IF(IRR($B$89:V89)&lt;0,0,IRR($B$89:V89)))</f>
        <v>0</v>
      </c>
      <c r="W94" s="234">
        <f>IF((ISERR(IRR($B$89:W89))),0,IF(IRR($B$89:W89)&lt;0,0,IRR($B$89:W89)))</f>
        <v>0</v>
      </c>
      <c r="X94" s="234">
        <f>IF((ISERR(IRR($B$89:X89))),0,IF(IRR($B$89:X89)&lt;0,0,IRR($B$89:X89)))</f>
        <v>0</v>
      </c>
      <c r="Y94" s="234">
        <f>IF((ISERR(IRR($B$89:Y89))),0,IF(IRR($B$89:Y89)&lt;0,0,IRR($B$89:Y89)))</f>
        <v>0</v>
      </c>
      <c r="Z94" s="234">
        <f>IF((ISERR(IRR($B$89:Z89))),0,IF(IRR($B$89:Z89)&lt;0,0,IRR($B$89:Z89)))</f>
        <v>0</v>
      </c>
      <c r="AA94" s="234">
        <f>IF((ISERR(IRR($B$89:AA89))),0,IF(IRR($B$89:AA89)&lt;0,0,IRR($B$89:AA89)))</f>
        <v>0</v>
      </c>
      <c r="AB94" s="234">
        <f>IF((ISERR(IRR($B$89:AB89))),0,IF(IRR($B$89:AB89)&lt;0,0,IRR($B$89:AB89)))</f>
        <v>0</v>
      </c>
      <c r="AC94" s="234">
        <f>IF((ISERR(IRR($B$89:AC89))),0,IF(IRR($B$89:AC89)&lt;0,0,IRR($B$89:AC89)))</f>
        <v>0</v>
      </c>
      <c r="AD94" s="234">
        <f>IF((ISERR(IRR($B$89:AD89))),0,IF(IRR($B$89:AD89)&lt;0,0,IRR($B$89:AD89)))</f>
        <v>0</v>
      </c>
      <c r="AE94" s="234">
        <f>IF((ISERR(IRR($B$89:AE89))),0,IF(IRR($B$89:AE89)&lt;0,0,IRR($B$89:AE89)))</f>
        <v>0</v>
      </c>
      <c r="AF94" s="234">
        <f>IF((ISERR(IRR($B$89:AF89))),0,IF(IRR($B$89:AF89)&lt;0,0,IRR($B$89:AF89)))</f>
        <v>0</v>
      </c>
      <c r="AG94" s="234">
        <f>IF((ISERR(IRR($B$89:AG89))),0,IF(IRR($B$89:AG89)&lt;0,0,IRR($B$89:AG89)))</f>
        <v>0</v>
      </c>
      <c r="AH94" s="234">
        <f>IF((ISERR(IRR($B$89:AH89))),0,IF(IRR($B$89:AH89)&lt;0,0,IRR($B$89:AH89)))</f>
        <v>0</v>
      </c>
      <c r="AI94" s="234">
        <f>IF((ISERR(IRR($B$89:AI89))),0,IF(IRR($B$89:AI89)&lt;0,0,IRR($B$89:AI89)))</f>
        <v>0</v>
      </c>
      <c r="AJ94" s="234">
        <f>IF((ISERR(IRR($B$89:AJ89))),0,IF(IRR($B$89:AJ89)&lt;0,0,IRR($B$89:AJ89)))</f>
        <v>0</v>
      </c>
      <c r="AK94" s="234">
        <f>IF((ISERR(IRR($B$89:AK89))),0,IF(IRR($B$89:AK89)&lt;0,0,IRR($B$89:AK89)))</f>
        <v>0</v>
      </c>
      <c r="AL94" s="234">
        <f>IF((ISERR(IRR($B$89:AL89))),0,IF(IRR($B$89:AL89)&lt;0,0,IRR($B$89:AL89)))</f>
        <v>0</v>
      </c>
      <c r="AM94" s="234">
        <f>IF((ISERR(IRR($B$89:AM89))),0,IF(IRR($B$89:AM89)&lt;0,0,IRR($B$89:AM89)))</f>
        <v>0</v>
      </c>
      <c r="AN94" s="234">
        <f>IF((ISERR(IRR($B$89:AN89))),0,IF(IRR($B$89:AN89)&lt;0,0,IRR($B$89:AN89)))</f>
        <v>0</v>
      </c>
      <c r="AO94" s="234">
        <f>IF((ISERR(IRR($B$89:AO89))),0,IF(IRR($B$89:AO89)&lt;0,0,IRR($B$89:AO89)))</f>
        <v>0</v>
      </c>
      <c r="AP94" s="234">
        <f>IF((ISERR(IRR($B$89:AP89))),0,IF(IRR($B$89:AP89)&lt;0,0,IRR($B$89:AP89)))</f>
        <v>0</v>
      </c>
      <c r="AQ94" s="234">
        <f>IF((ISERR(IRR($B$89:AQ89))),0,IF(IRR($B$89:AQ89)&lt;0,0,IRR($B$89:AQ89)))</f>
        <v>0</v>
      </c>
      <c r="AR94" s="234">
        <f>IF((ISERR(IRR($B$89:AR89))),0,IF(IRR($B$89:AR89)&lt;0,0,IRR($B$89:AR89)))</f>
        <v>0</v>
      </c>
      <c r="AS94" s="234">
        <f>IF((ISERR(IRR($B$89:AS89))),0,IF(IRR($B$89:AS89)&lt;0,0,IRR($B$89:AS89)))</f>
        <v>0</v>
      </c>
      <c r="AT94" s="234">
        <f>IF((ISERR(IRR($B$89:AT89))),0,IF(IRR($B$89:AT89)&lt;0,0,IRR($B$89:AT89)))</f>
        <v>0</v>
      </c>
      <c r="AU94" s="234">
        <f>IF((ISERR(IRR($B$89:AU89))),0,IF(IRR($B$89:AU89)&lt;0,0,IRR($B$89:AU89)))</f>
        <v>0</v>
      </c>
      <c r="AV94" s="234">
        <f>IF((ISERR(IRR($B$89:AV89))),0,IF(IRR($B$89:AV89)&lt;0,0,IRR($B$89:AV89)))</f>
        <v>0</v>
      </c>
      <c r="AW94" s="234">
        <f>IF((ISERR(IRR($B$89:AW89))),0,IF(IRR($B$89:AW89)&lt;0,0,IRR($B$89:AW89)))</f>
        <v>0</v>
      </c>
      <c r="AX94" s="234">
        <f>IF((ISERR(IRR($B$89:AX89))),0,IF(IRR($B$89:AX89)&lt;0,0,IRR($B$89:AX89)))</f>
        <v>0</v>
      </c>
      <c r="AY94" s="234">
        <f>IF((ISERR(IRR($B$89:AY89))),0,IF(IRR($B$89:AY89)&lt;0,0,IRR($B$89:AY89)))</f>
        <v>0</v>
      </c>
      <c r="AZ94" s="234">
        <f>IF((ISERR(IRR($B$89:AZ89))),0,IF(IRR($B$89:AZ89)&lt;0,0,IRR($B$89:AZ89)))</f>
        <v>0</v>
      </c>
    </row>
    <row r="95" spans="1:52" s="154" customFormat="1" ht="14.25" x14ac:dyDescent="0.25">
      <c r="A95" s="232" t="s">
        <v>474</v>
      </c>
      <c r="B95" s="236">
        <f>IF(AND(B90&gt;0,A90&lt;0),(B79-(B90/(B90-A90))),0)</f>
        <v>0</v>
      </c>
      <c r="C95" s="236">
        <f t="shared" ref="C95:P95" si="26">IF(AND(C90&gt;0,B90&lt;0),(C79-(C90/(C90-B90))),0)</f>
        <v>0</v>
      </c>
      <c r="D95" s="236">
        <f t="shared" si="26"/>
        <v>0</v>
      </c>
      <c r="E95" s="236">
        <f t="shared" si="26"/>
        <v>0</v>
      </c>
      <c r="F95" s="236">
        <f t="shared" si="26"/>
        <v>0</v>
      </c>
      <c r="G95" s="236">
        <f t="shared" si="26"/>
        <v>0</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AZ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row>
    <row r="96" spans="1:52" s="154" customFormat="1" ht="15" thickBot="1" x14ac:dyDescent="0.3">
      <c r="A96" s="238" t="s">
        <v>475</v>
      </c>
      <c r="B96" s="239">
        <f>IF(AND(B93&gt;0,A93&lt;0),(B79-(B93/(B93-A93))),0)</f>
        <v>0</v>
      </c>
      <c r="C96" s="239">
        <f t="shared" ref="C96:AZ96" si="28">IF(AND(C93&gt;0,B93&lt;0),(C79-(C93/(C93-B93))),0)</f>
        <v>0</v>
      </c>
      <c r="D96" s="239">
        <f t="shared" si="28"/>
        <v>0</v>
      </c>
      <c r="E96" s="239">
        <f t="shared" si="28"/>
        <v>0</v>
      </c>
      <c r="F96" s="239">
        <f t="shared" si="28"/>
        <v>0</v>
      </c>
      <c r="G96" s="239">
        <f t="shared" si="28"/>
        <v>0</v>
      </c>
      <c r="H96" s="239">
        <f t="shared" si="28"/>
        <v>0</v>
      </c>
      <c r="I96" s="239">
        <f t="shared" si="28"/>
        <v>0</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row>
    <row r="97" spans="1:52" x14ac:dyDescent="0.25">
      <c r="C97" s="241"/>
      <c r="D97" s="241"/>
      <c r="E97" s="241"/>
      <c r="F97" s="241"/>
      <c r="G97" s="241"/>
      <c r="H97" s="241"/>
      <c r="I97" s="241"/>
      <c r="J97" s="241"/>
    </row>
    <row r="98" spans="1:52" ht="64.5" customHeight="1" x14ac:dyDescent="0.25">
      <c r="A98" s="395"/>
      <c r="B98" s="395"/>
      <c r="C98" s="395"/>
      <c r="D98" s="395"/>
      <c r="E98" s="395"/>
      <c r="F98" s="395"/>
      <c r="G98" s="395"/>
      <c r="H98" s="395"/>
      <c r="I98" s="395"/>
      <c r="J98" s="395"/>
      <c r="K98" s="395"/>
    </row>
    <row r="100" spans="1:52" x14ac:dyDescent="0.25">
      <c r="C100" s="241"/>
    </row>
    <row r="102" spans="1:52" x14ac:dyDescent="0.25">
      <c r="AZ102" s="242"/>
    </row>
    <row r="103" spans="1:52" ht="27.75" x14ac:dyDescent="0.25">
      <c r="B103" s="153"/>
      <c r="M103" s="153"/>
    </row>
    <row r="104" spans="1:52" ht="27.75" x14ac:dyDescent="0.25">
      <c r="B104" s="153"/>
      <c r="M104" s="24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131" customWidth="1"/>
    <col min="4" max="4" width="12.85546875" style="131" customWidth="1"/>
    <col min="5" max="6" width="9.140625"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2023 год</v>
      </c>
      <c r="B5" s="344"/>
      <c r="C5" s="344"/>
      <c r="D5" s="344"/>
      <c r="E5" s="344"/>
      <c r="F5" s="344"/>
      <c r="G5" s="344"/>
      <c r="H5" s="344"/>
      <c r="I5" s="344"/>
      <c r="J5" s="344"/>
      <c r="K5" s="344"/>
      <c r="L5" s="344"/>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H_TP3300.VL.0082</v>
      </c>
      <c r="B12" s="347"/>
      <c r="C12" s="347"/>
      <c r="D12" s="347"/>
      <c r="E12" s="347"/>
      <c r="F12" s="347"/>
      <c r="G12" s="347"/>
      <c r="H12" s="347"/>
      <c r="I12" s="347"/>
      <c r="J12" s="347"/>
      <c r="K12" s="347"/>
      <c r="L12" s="347"/>
    </row>
    <row r="13" spans="1:44" x14ac:dyDescent="0.25">
      <c r="A13" s="345" t="s">
        <v>8</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19.5" customHeight="1" x14ac:dyDescent="0.25">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6"/>
      <c r="C15" s="346"/>
      <c r="D15" s="346"/>
      <c r="E15" s="346"/>
      <c r="F15" s="346"/>
      <c r="G15" s="346"/>
      <c r="H15" s="346"/>
      <c r="I15" s="346"/>
      <c r="J15" s="346"/>
      <c r="K15" s="346"/>
      <c r="L15" s="346"/>
    </row>
    <row r="16" spans="1:44" x14ac:dyDescent="0.25">
      <c r="A16" s="345" t="s">
        <v>7</v>
      </c>
      <c r="B16" s="345"/>
      <c r="C16" s="345"/>
      <c r="D16" s="345"/>
      <c r="E16" s="345"/>
      <c r="F16" s="345"/>
      <c r="G16" s="345"/>
      <c r="H16" s="345"/>
      <c r="I16" s="345"/>
      <c r="J16" s="345"/>
      <c r="K16" s="345"/>
      <c r="L16" s="345"/>
    </row>
    <row r="17" spans="1:12" ht="15.75" customHeight="1" x14ac:dyDescent="0.25">
      <c r="L17" s="77"/>
    </row>
    <row r="18" spans="1:12" x14ac:dyDescent="0.25">
      <c r="K18" s="76"/>
    </row>
    <row r="19" spans="1:12" ht="15.75" customHeight="1" x14ac:dyDescent="0.25">
      <c r="A19" s="396" t="s">
        <v>417</v>
      </c>
      <c r="B19" s="396"/>
      <c r="C19" s="396"/>
      <c r="D19" s="396"/>
      <c r="E19" s="396"/>
      <c r="F19" s="396"/>
      <c r="G19" s="396"/>
      <c r="H19" s="396"/>
      <c r="I19" s="396"/>
      <c r="J19" s="396"/>
      <c r="K19" s="396"/>
      <c r="L19" s="396"/>
    </row>
    <row r="20" spans="1:12" x14ac:dyDescent="0.25">
      <c r="A20" s="64"/>
      <c r="B20" s="64"/>
      <c r="C20" s="132"/>
      <c r="D20" s="132"/>
      <c r="E20" s="75"/>
      <c r="F20" s="75"/>
      <c r="G20" s="75"/>
      <c r="H20" s="75"/>
      <c r="I20" s="75"/>
      <c r="J20" s="75"/>
      <c r="K20" s="75"/>
      <c r="L20" s="75"/>
    </row>
    <row r="21" spans="1:12" ht="28.5" customHeight="1" x14ac:dyDescent="0.25">
      <c r="A21" s="397" t="s">
        <v>229</v>
      </c>
      <c r="B21" s="397" t="s">
        <v>228</v>
      </c>
      <c r="C21" s="403" t="s">
        <v>349</v>
      </c>
      <c r="D21" s="403"/>
      <c r="E21" s="403"/>
      <c r="F21" s="403"/>
      <c r="G21" s="403"/>
      <c r="H21" s="403"/>
      <c r="I21" s="398" t="s">
        <v>227</v>
      </c>
      <c r="J21" s="400" t="s">
        <v>351</v>
      </c>
      <c r="K21" s="397" t="s">
        <v>226</v>
      </c>
      <c r="L21" s="399" t="s">
        <v>350</v>
      </c>
    </row>
    <row r="22" spans="1:12" ht="58.5" customHeight="1" x14ac:dyDescent="0.25">
      <c r="A22" s="397"/>
      <c r="B22" s="397"/>
      <c r="C22" s="404" t="s">
        <v>3</v>
      </c>
      <c r="D22" s="404"/>
      <c r="E22" s="99"/>
      <c r="F22" s="100"/>
      <c r="G22" s="405" t="s">
        <v>2</v>
      </c>
      <c r="H22" s="406"/>
      <c r="I22" s="398"/>
      <c r="J22" s="401"/>
      <c r="K22" s="397"/>
      <c r="L22" s="399"/>
    </row>
    <row r="23" spans="1:12" ht="47.25" x14ac:dyDescent="0.25">
      <c r="A23" s="397"/>
      <c r="B23" s="397"/>
      <c r="C23" s="133" t="s">
        <v>225</v>
      </c>
      <c r="D23" s="133" t="s">
        <v>224</v>
      </c>
      <c r="E23" s="74" t="s">
        <v>225</v>
      </c>
      <c r="F23" s="74" t="s">
        <v>224</v>
      </c>
      <c r="G23" s="74" t="s">
        <v>225</v>
      </c>
      <c r="H23" s="74" t="s">
        <v>224</v>
      </c>
      <c r="I23" s="398"/>
      <c r="J23" s="402"/>
      <c r="K23" s="397"/>
      <c r="L23" s="39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223</v>
      </c>
      <c r="C25" s="135"/>
      <c r="D25" s="134"/>
      <c r="E25" s="123"/>
      <c r="F25" s="123"/>
      <c r="G25" s="123"/>
      <c r="H25" s="123"/>
      <c r="I25" s="123"/>
      <c r="J25" s="123"/>
      <c r="K25" s="68"/>
      <c r="L25" s="82"/>
    </row>
    <row r="26" spans="1:12" ht="21.75" customHeight="1" x14ac:dyDescent="0.25">
      <c r="A26" s="70" t="s">
        <v>222</v>
      </c>
      <c r="B26" s="73" t="s">
        <v>356</v>
      </c>
      <c r="C26" s="129" t="s">
        <v>454</v>
      </c>
      <c r="D26" s="129"/>
      <c r="E26" s="129" t="s">
        <v>454</v>
      </c>
      <c r="F26" s="129" t="s">
        <v>454</v>
      </c>
      <c r="G26" s="129" t="s">
        <v>454</v>
      </c>
      <c r="H26" s="129"/>
      <c r="I26" s="129"/>
      <c r="J26" s="129"/>
      <c r="K26" s="68"/>
      <c r="L26" s="68"/>
    </row>
    <row r="27" spans="1:12" s="65" customFormat="1" ht="39" customHeight="1" x14ac:dyDescent="0.25">
      <c r="A27" s="70" t="s">
        <v>221</v>
      </c>
      <c r="B27" s="73" t="s">
        <v>358</v>
      </c>
      <c r="C27" s="129" t="s">
        <v>454</v>
      </c>
      <c r="D27" s="129"/>
      <c r="E27" s="129" t="s">
        <v>454</v>
      </c>
      <c r="F27" s="129" t="s">
        <v>454</v>
      </c>
      <c r="G27" s="129" t="s">
        <v>454</v>
      </c>
      <c r="H27" s="129"/>
      <c r="I27" s="129"/>
      <c r="J27" s="129"/>
      <c r="K27" s="68"/>
      <c r="L27" s="68"/>
    </row>
    <row r="28" spans="1:12" s="65" customFormat="1" ht="70.5" customHeight="1" x14ac:dyDescent="0.25">
      <c r="A28" s="70" t="s">
        <v>357</v>
      </c>
      <c r="B28" s="73" t="s">
        <v>362</v>
      </c>
      <c r="C28" s="129" t="s">
        <v>454</v>
      </c>
      <c r="D28" s="129"/>
      <c r="E28" s="129" t="s">
        <v>454</v>
      </c>
      <c r="F28" s="129" t="s">
        <v>454</v>
      </c>
      <c r="G28" s="129" t="s">
        <v>454</v>
      </c>
      <c r="H28" s="129"/>
      <c r="I28" s="129"/>
      <c r="J28" s="129"/>
      <c r="K28" s="68"/>
      <c r="L28" s="68"/>
    </row>
    <row r="29" spans="1:12" s="65" customFormat="1" ht="54" customHeight="1" x14ac:dyDescent="0.25">
      <c r="A29" s="70" t="s">
        <v>220</v>
      </c>
      <c r="B29" s="73" t="s">
        <v>361</v>
      </c>
      <c r="C29" s="129" t="s">
        <v>454</v>
      </c>
      <c r="D29" s="129"/>
      <c r="E29" s="129" t="s">
        <v>454</v>
      </c>
      <c r="F29" s="129" t="s">
        <v>454</v>
      </c>
      <c r="G29" s="129" t="s">
        <v>454</v>
      </c>
      <c r="H29" s="129"/>
      <c r="I29" s="129"/>
      <c r="J29" s="129"/>
      <c r="K29" s="68"/>
      <c r="L29" s="68"/>
    </row>
    <row r="30" spans="1:12" s="65" customFormat="1" ht="42" customHeight="1" x14ac:dyDescent="0.25">
      <c r="A30" s="70" t="s">
        <v>219</v>
      </c>
      <c r="B30" s="73" t="s">
        <v>363</v>
      </c>
      <c r="C30" s="129" t="s">
        <v>454</v>
      </c>
      <c r="D30" s="129"/>
      <c r="E30" s="129" t="s">
        <v>454</v>
      </c>
      <c r="F30" s="129" t="s">
        <v>454</v>
      </c>
      <c r="G30" s="129" t="s">
        <v>454</v>
      </c>
      <c r="H30" s="129"/>
      <c r="I30" s="129"/>
      <c r="J30" s="129"/>
      <c r="K30" s="68"/>
      <c r="L30" s="68"/>
    </row>
    <row r="31" spans="1:12" s="65" customFormat="1" ht="37.5" customHeight="1" x14ac:dyDescent="0.25">
      <c r="A31" s="70" t="s">
        <v>218</v>
      </c>
      <c r="B31" s="69" t="s">
        <v>359</v>
      </c>
      <c r="C31" s="274">
        <v>43816</v>
      </c>
      <c r="D31" s="274">
        <v>43846</v>
      </c>
      <c r="E31" s="130"/>
      <c r="F31" s="130"/>
      <c r="G31" s="274">
        <v>43816</v>
      </c>
      <c r="H31" s="274">
        <v>43846</v>
      </c>
      <c r="I31" s="280">
        <v>1</v>
      </c>
      <c r="J31" s="280">
        <v>1</v>
      </c>
      <c r="K31" s="68"/>
      <c r="L31" s="68"/>
    </row>
    <row r="32" spans="1:12" s="65" customFormat="1" ht="31.5" x14ac:dyDescent="0.25">
      <c r="A32" s="70" t="s">
        <v>216</v>
      </c>
      <c r="B32" s="69" t="s">
        <v>364</v>
      </c>
      <c r="C32" s="274">
        <v>44228</v>
      </c>
      <c r="D32" s="274">
        <v>44402</v>
      </c>
      <c r="E32" s="123"/>
      <c r="F32" s="123"/>
      <c r="G32" s="274">
        <v>44835</v>
      </c>
      <c r="H32" s="274">
        <v>44920</v>
      </c>
      <c r="I32" s="274"/>
      <c r="J32" s="274"/>
      <c r="K32" s="68"/>
      <c r="L32" s="68"/>
    </row>
    <row r="33" spans="1:12" s="65" customFormat="1" ht="53.25" customHeight="1" x14ac:dyDescent="0.25">
      <c r="A33" s="70" t="s">
        <v>375</v>
      </c>
      <c r="B33" s="69" t="s">
        <v>311</v>
      </c>
      <c r="C33" s="129" t="s">
        <v>454</v>
      </c>
      <c r="D33" s="129"/>
      <c r="E33" s="123"/>
      <c r="F33" s="123"/>
      <c r="G33" s="129" t="s">
        <v>454</v>
      </c>
      <c r="H33" s="129"/>
      <c r="I33" s="129"/>
      <c r="J33" s="129"/>
      <c r="K33" s="68"/>
      <c r="L33" s="68"/>
    </row>
    <row r="34" spans="1:12" s="65" customFormat="1" ht="47.25" customHeight="1" x14ac:dyDescent="0.25">
      <c r="A34" s="70" t="s">
        <v>376</v>
      </c>
      <c r="B34" s="69" t="s">
        <v>368</v>
      </c>
      <c r="C34" s="129" t="s">
        <v>454</v>
      </c>
      <c r="D34" s="129"/>
      <c r="E34" s="129" t="s">
        <v>454</v>
      </c>
      <c r="F34" s="129" t="s">
        <v>454</v>
      </c>
      <c r="G34" s="129" t="s">
        <v>454</v>
      </c>
      <c r="H34" s="129"/>
      <c r="I34" s="129"/>
      <c r="J34" s="129"/>
      <c r="K34" s="72"/>
      <c r="L34" s="68"/>
    </row>
    <row r="35" spans="1:12" s="65" customFormat="1" ht="49.5" customHeight="1" x14ac:dyDescent="0.25">
      <c r="A35" s="70" t="s">
        <v>377</v>
      </c>
      <c r="B35" s="69" t="s">
        <v>217</v>
      </c>
      <c r="C35" s="274">
        <v>44402</v>
      </c>
      <c r="D35" s="274">
        <v>44409</v>
      </c>
      <c r="E35" s="124"/>
      <c r="F35" s="124"/>
      <c r="G35" s="274">
        <f>H32</f>
        <v>44920</v>
      </c>
      <c r="H35" s="274">
        <f>G35+3</f>
        <v>44923</v>
      </c>
      <c r="I35" s="274"/>
      <c r="J35" s="274"/>
      <c r="K35" s="72"/>
      <c r="L35" s="68"/>
    </row>
    <row r="36" spans="1:12" ht="37.5" customHeight="1" x14ac:dyDescent="0.25">
      <c r="A36" s="70" t="s">
        <v>378</v>
      </c>
      <c r="B36" s="69" t="s">
        <v>360</v>
      </c>
      <c r="C36" s="129" t="s">
        <v>454</v>
      </c>
      <c r="D36" s="129"/>
      <c r="E36" s="125"/>
      <c r="F36" s="126"/>
      <c r="G36" s="129" t="s">
        <v>454</v>
      </c>
      <c r="H36" s="129"/>
      <c r="I36" s="129"/>
      <c r="J36" s="129"/>
      <c r="K36" s="68"/>
      <c r="L36" s="68"/>
    </row>
    <row r="37" spans="1:12" x14ac:dyDescent="0.25">
      <c r="A37" s="70" t="s">
        <v>379</v>
      </c>
      <c r="B37" s="69" t="s">
        <v>215</v>
      </c>
      <c r="C37" s="274">
        <f>D32</f>
        <v>44402</v>
      </c>
      <c r="D37" s="274">
        <v>44402</v>
      </c>
      <c r="E37" s="125"/>
      <c r="F37" s="126"/>
      <c r="G37" s="274">
        <f>G32</f>
        <v>44835</v>
      </c>
      <c r="H37" s="274">
        <v>44920</v>
      </c>
      <c r="I37" s="274"/>
      <c r="J37" s="274"/>
      <c r="K37" s="68"/>
      <c r="L37" s="68"/>
    </row>
    <row r="38" spans="1:12" x14ac:dyDescent="0.25">
      <c r="A38" s="70" t="s">
        <v>610</v>
      </c>
      <c r="B38" s="71" t="s">
        <v>214</v>
      </c>
      <c r="C38" s="275"/>
      <c r="D38" s="276"/>
      <c r="E38" s="127"/>
      <c r="F38" s="127"/>
      <c r="G38" s="275"/>
      <c r="H38" s="276"/>
      <c r="I38" s="275"/>
      <c r="J38" s="276"/>
      <c r="K38" s="68"/>
      <c r="L38" s="68"/>
    </row>
    <row r="39" spans="1:12" ht="63" x14ac:dyDescent="0.25">
      <c r="A39" s="70">
        <v>2</v>
      </c>
      <c r="B39" s="69" t="s">
        <v>365</v>
      </c>
      <c r="C39" s="277">
        <v>44440</v>
      </c>
      <c r="D39" s="277">
        <v>44469</v>
      </c>
      <c r="E39" s="127"/>
      <c r="F39" s="127"/>
      <c r="G39" s="277">
        <v>45030</v>
      </c>
      <c r="H39" s="277">
        <f>G39+60</f>
        <v>45090</v>
      </c>
      <c r="I39" s="277"/>
      <c r="J39" s="277"/>
      <c r="K39" s="68"/>
      <c r="L39" s="68"/>
    </row>
    <row r="40" spans="1:12" ht="33.75" customHeight="1" x14ac:dyDescent="0.25">
      <c r="A40" s="70" t="s">
        <v>213</v>
      </c>
      <c r="B40" s="69" t="s">
        <v>367</v>
      </c>
      <c r="C40" s="129" t="s">
        <v>454</v>
      </c>
      <c r="D40" s="129"/>
      <c r="E40" s="129" t="s">
        <v>454</v>
      </c>
      <c r="F40" s="129" t="s">
        <v>454</v>
      </c>
      <c r="G40" s="129" t="s">
        <v>454</v>
      </c>
      <c r="H40" s="129"/>
      <c r="I40" s="277"/>
      <c r="J40" s="277"/>
      <c r="K40" s="68"/>
      <c r="L40" s="68"/>
    </row>
    <row r="41" spans="1:12" ht="63" customHeight="1" x14ac:dyDescent="0.25">
      <c r="A41" s="70" t="s">
        <v>212</v>
      </c>
      <c r="B41" s="71" t="s">
        <v>446</v>
      </c>
      <c r="C41" s="275"/>
      <c r="D41" s="276"/>
      <c r="E41" s="127"/>
      <c r="F41" s="127"/>
      <c r="G41" s="275"/>
      <c r="H41" s="276"/>
      <c r="I41" s="275"/>
      <c r="J41" s="276"/>
      <c r="K41" s="68"/>
      <c r="L41" s="68"/>
    </row>
    <row r="42" spans="1:12" ht="58.5" customHeight="1" x14ac:dyDescent="0.25">
      <c r="A42" s="70">
        <v>3</v>
      </c>
      <c r="B42" s="69" t="s">
        <v>366</v>
      </c>
      <c r="C42" s="277">
        <f>D39</f>
        <v>44469</v>
      </c>
      <c r="D42" s="277">
        <f>C42+180</f>
        <v>44649</v>
      </c>
      <c r="E42" s="127"/>
      <c r="F42" s="127"/>
      <c r="G42" s="277">
        <f>H39</f>
        <v>45090</v>
      </c>
      <c r="H42" s="277">
        <f>G42+180</f>
        <v>45270</v>
      </c>
      <c r="I42" s="277"/>
      <c r="J42" s="277"/>
      <c r="K42" s="68"/>
      <c r="L42" s="68"/>
    </row>
    <row r="43" spans="1:12" ht="34.5" customHeight="1" x14ac:dyDescent="0.25">
      <c r="A43" s="70" t="s">
        <v>211</v>
      </c>
      <c r="B43" s="69" t="s">
        <v>209</v>
      </c>
      <c r="C43" s="129" t="s">
        <v>454</v>
      </c>
      <c r="D43" s="129"/>
      <c r="E43" s="129" t="s">
        <v>454</v>
      </c>
      <c r="F43" s="129" t="s">
        <v>454</v>
      </c>
      <c r="G43" s="129" t="s">
        <v>454</v>
      </c>
      <c r="H43" s="129"/>
      <c r="I43" s="277"/>
      <c r="J43" s="277"/>
      <c r="K43" s="68"/>
      <c r="L43" s="68"/>
    </row>
    <row r="44" spans="1:12" ht="24.75" customHeight="1" x14ac:dyDescent="0.25">
      <c r="A44" s="70" t="s">
        <v>210</v>
      </c>
      <c r="B44" s="69" t="s">
        <v>207</v>
      </c>
      <c r="C44" s="129" t="s">
        <v>454</v>
      </c>
      <c r="D44" s="129"/>
      <c r="E44" s="129" t="s">
        <v>454</v>
      </c>
      <c r="F44" s="129" t="s">
        <v>454</v>
      </c>
      <c r="G44" s="129" t="s">
        <v>454</v>
      </c>
      <c r="H44" s="129"/>
      <c r="I44" s="277"/>
      <c r="J44" s="277"/>
      <c r="K44" s="68"/>
      <c r="L44" s="68"/>
    </row>
    <row r="45" spans="1:12" ht="90.75" customHeight="1" x14ac:dyDescent="0.25">
      <c r="A45" s="70" t="s">
        <v>208</v>
      </c>
      <c r="B45" s="69" t="s">
        <v>371</v>
      </c>
      <c r="C45" s="129" t="s">
        <v>454</v>
      </c>
      <c r="D45" s="129"/>
      <c r="E45" s="129" t="s">
        <v>454</v>
      </c>
      <c r="F45" s="129" t="s">
        <v>454</v>
      </c>
      <c r="G45" s="129" t="s">
        <v>454</v>
      </c>
      <c r="H45" s="129"/>
      <c r="I45" s="129"/>
      <c r="J45" s="129"/>
      <c r="K45" s="68"/>
      <c r="L45" s="68"/>
    </row>
    <row r="46" spans="1:12" ht="167.25" customHeight="1" x14ac:dyDescent="0.25">
      <c r="A46" s="70" t="s">
        <v>206</v>
      </c>
      <c r="B46" s="69" t="s">
        <v>369</v>
      </c>
      <c r="C46" s="129" t="s">
        <v>454</v>
      </c>
      <c r="D46" s="129"/>
      <c r="E46" s="129" t="s">
        <v>454</v>
      </c>
      <c r="F46" s="129" t="s">
        <v>454</v>
      </c>
      <c r="G46" s="129" t="s">
        <v>454</v>
      </c>
      <c r="H46" s="129"/>
      <c r="I46" s="129"/>
      <c r="J46" s="129"/>
      <c r="K46" s="68"/>
      <c r="L46" s="68"/>
    </row>
    <row r="47" spans="1:12" ht="30.75" customHeight="1" x14ac:dyDescent="0.25">
      <c r="A47" s="70" t="s">
        <v>204</v>
      </c>
      <c r="B47" s="69" t="s">
        <v>205</v>
      </c>
      <c r="C47" s="277" t="s">
        <v>454</v>
      </c>
      <c r="D47" s="277"/>
      <c r="E47" s="127"/>
      <c r="F47" s="127"/>
      <c r="G47" s="277" t="s">
        <v>454</v>
      </c>
      <c r="H47" s="277"/>
      <c r="I47" s="277"/>
      <c r="J47" s="277"/>
      <c r="K47" s="68"/>
      <c r="L47" s="68"/>
    </row>
    <row r="48" spans="1:12" ht="37.5" customHeight="1" x14ac:dyDescent="0.25">
      <c r="A48" s="70" t="s">
        <v>611</v>
      </c>
      <c r="B48" s="71" t="s">
        <v>203</v>
      </c>
      <c r="C48" s="275"/>
      <c r="D48" s="276"/>
      <c r="E48" s="127"/>
      <c r="F48" s="127"/>
      <c r="G48" s="275"/>
      <c r="H48" s="276"/>
      <c r="I48" s="275"/>
      <c r="J48" s="276"/>
      <c r="K48" s="68"/>
      <c r="L48" s="68"/>
    </row>
    <row r="49" spans="1:12" ht="35.25" customHeight="1" x14ac:dyDescent="0.25">
      <c r="A49" s="70">
        <v>4</v>
      </c>
      <c r="B49" s="69" t="s">
        <v>201</v>
      </c>
      <c r="C49" s="278">
        <v>44910</v>
      </c>
      <c r="D49" s="278">
        <v>44915</v>
      </c>
      <c r="E49" s="127"/>
      <c r="F49" s="127"/>
      <c r="G49" s="278">
        <f>H42</f>
        <v>45270</v>
      </c>
      <c r="H49" s="278">
        <f>G49+5</f>
        <v>45275</v>
      </c>
      <c r="I49" s="278"/>
      <c r="J49" s="278"/>
      <c r="K49" s="68"/>
      <c r="L49" s="68"/>
    </row>
    <row r="50" spans="1:12" ht="86.25" customHeight="1" x14ac:dyDescent="0.25">
      <c r="A50" s="70" t="s">
        <v>202</v>
      </c>
      <c r="B50" s="69" t="s">
        <v>370</v>
      </c>
      <c r="C50" s="129">
        <v>44915</v>
      </c>
      <c r="D50" s="129">
        <v>44920</v>
      </c>
      <c r="E50" s="127"/>
      <c r="F50" s="127"/>
      <c r="G50" s="129">
        <f>H49</f>
        <v>45275</v>
      </c>
      <c r="H50" s="129">
        <v>45285</v>
      </c>
      <c r="I50" s="129"/>
      <c r="J50" s="129"/>
      <c r="K50" s="68"/>
      <c r="L50" s="68"/>
    </row>
    <row r="51" spans="1:12" ht="77.25" customHeight="1" x14ac:dyDescent="0.25">
      <c r="A51" s="70" t="s">
        <v>200</v>
      </c>
      <c r="B51" s="69" t="s">
        <v>372</v>
      </c>
      <c r="C51" s="129" t="s">
        <v>454</v>
      </c>
      <c r="D51" s="129"/>
      <c r="E51" s="129" t="s">
        <v>454</v>
      </c>
      <c r="F51" s="129" t="s">
        <v>454</v>
      </c>
      <c r="G51" s="129" t="s">
        <v>454</v>
      </c>
      <c r="H51" s="129"/>
      <c r="I51" s="129"/>
      <c r="J51" s="129"/>
      <c r="K51" s="68"/>
      <c r="L51" s="68"/>
    </row>
    <row r="52" spans="1:12" ht="71.25" customHeight="1" x14ac:dyDescent="0.25">
      <c r="A52" s="70" t="s">
        <v>198</v>
      </c>
      <c r="B52" s="69" t="s">
        <v>199</v>
      </c>
      <c r="C52" s="129" t="s">
        <v>454</v>
      </c>
      <c r="D52" s="129"/>
      <c r="E52" s="129" t="s">
        <v>454</v>
      </c>
      <c r="F52" s="129" t="s">
        <v>454</v>
      </c>
      <c r="G52" s="129" t="s">
        <v>454</v>
      </c>
      <c r="H52" s="129"/>
      <c r="I52" s="129"/>
      <c r="J52" s="129"/>
      <c r="K52" s="68"/>
      <c r="L52" s="68"/>
    </row>
    <row r="53" spans="1:12" ht="48" customHeight="1" x14ac:dyDescent="0.25">
      <c r="A53" s="70" t="s">
        <v>196</v>
      </c>
      <c r="B53" s="102" t="s">
        <v>373</v>
      </c>
      <c r="C53" s="277">
        <v>44920</v>
      </c>
      <c r="D53" s="277">
        <v>44925</v>
      </c>
      <c r="E53" s="127"/>
      <c r="F53" s="127"/>
      <c r="G53" s="277">
        <v>45285</v>
      </c>
      <c r="H53" s="277">
        <v>45290</v>
      </c>
      <c r="I53" s="277"/>
      <c r="J53" s="277"/>
      <c r="K53" s="68"/>
      <c r="L53" s="68"/>
    </row>
    <row r="54" spans="1:12" ht="46.5" customHeight="1" x14ac:dyDescent="0.25">
      <c r="A54" s="70" t="s">
        <v>374</v>
      </c>
      <c r="B54" s="69" t="s">
        <v>197</v>
      </c>
      <c r="C54" s="129" t="s">
        <v>454</v>
      </c>
      <c r="D54" s="129"/>
      <c r="E54" s="129" t="s">
        <v>454</v>
      </c>
      <c r="F54" s="129" t="s">
        <v>454</v>
      </c>
      <c r="G54" s="129" t="s">
        <v>454</v>
      </c>
      <c r="H54" s="129"/>
      <c r="I54" s="277"/>
      <c r="J54" s="277"/>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L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295"/>
    <col min="2" max="2" width="57.85546875" style="295" customWidth="1"/>
    <col min="3" max="3" width="13" style="296" customWidth="1"/>
    <col min="4" max="4" width="17.85546875" style="296" customWidth="1"/>
    <col min="5" max="5" width="20.42578125" style="296" customWidth="1"/>
    <col min="6" max="6" width="18.7109375" style="296" customWidth="1"/>
    <col min="7" max="11" width="12.85546875" style="296" customWidth="1"/>
    <col min="12" max="12" width="11.7109375" style="296" customWidth="1"/>
    <col min="13" max="13" width="5.42578125" style="296" customWidth="1"/>
    <col min="14" max="14" width="8.140625" style="296" customWidth="1"/>
    <col min="15" max="15" width="5.28515625" style="296" customWidth="1"/>
    <col min="16" max="16" width="10.140625" style="296" customWidth="1"/>
    <col min="17" max="17" width="5.28515625" style="296" customWidth="1"/>
    <col min="18" max="18" width="8.5703125" style="296" customWidth="1"/>
    <col min="19" max="19" width="6.140625" style="296" customWidth="1"/>
    <col min="20" max="20" width="10.42578125" style="296" customWidth="1"/>
    <col min="21" max="21" width="6.140625" style="296" customWidth="1"/>
    <col min="22" max="22" width="8.42578125" style="296" customWidth="1"/>
    <col min="23" max="23" width="6.140625" style="296" customWidth="1"/>
    <col min="24" max="24" width="9.5703125" style="296" customWidth="1"/>
    <col min="25" max="25" width="6.140625" style="296" customWidth="1"/>
    <col min="26" max="26" width="13.85546875" style="296" customWidth="1"/>
    <col min="27" max="29" width="6.140625" style="296" customWidth="1"/>
    <col min="30" max="30" width="8.7109375" style="296" customWidth="1"/>
    <col min="31" max="31" width="6.140625" style="296" customWidth="1"/>
    <col min="32" max="32" width="13.140625" style="296" customWidth="1"/>
    <col min="33" max="33" width="24.85546875" style="296" customWidth="1"/>
    <col min="34" max="16384" width="9.140625" style="295"/>
  </cols>
  <sheetData>
    <row r="1" spans="1:33" ht="18.75" x14ac:dyDescent="0.25">
      <c r="AG1" s="322" t="s">
        <v>70</v>
      </c>
    </row>
    <row r="2" spans="1:33" ht="18.75" x14ac:dyDescent="0.3">
      <c r="AG2" s="323" t="s">
        <v>11</v>
      </c>
    </row>
    <row r="3" spans="1:33" ht="18.75" x14ac:dyDescent="0.3">
      <c r="AG3" s="323" t="s">
        <v>69</v>
      </c>
    </row>
    <row r="4" spans="1:33"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row>
    <row r="5" spans="1:33" ht="18.75" x14ac:dyDescent="0.3">
      <c r="AG5" s="297"/>
    </row>
    <row r="6" spans="1:33"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ht="18.75" x14ac:dyDescent="0.25">
      <c r="A7" s="298"/>
      <c r="B7" s="298"/>
      <c r="C7" s="299"/>
      <c r="D7" s="299"/>
      <c r="E7" s="299"/>
      <c r="F7" s="299"/>
      <c r="G7" s="299"/>
      <c r="H7" s="299"/>
      <c r="I7" s="299"/>
      <c r="J7" s="299"/>
      <c r="K7" s="299"/>
      <c r="L7" s="299"/>
      <c r="M7" s="299"/>
      <c r="N7" s="300"/>
      <c r="O7" s="300"/>
      <c r="P7" s="300"/>
      <c r="Q7" s="300"/>
      <c r="R7" s="300"/>
      <c r="S7" s="300"/>
      <c r="T7" s="300"/>
      <c r="U7" s="300"/>
      <c r="V7" s="300"/>
      <c r="W7" s="300"/>
      <c r="X7" s="300"/>
      <c r="Y7" s="300"/>
      <c r="Z7" s="300"/>
      <c r="AA7" s="300"/>
      <c r="AB7" s="300"/>
      <c r="AC7" s="300"/>
      <c r="AD7" s="300"/>
      <c r="AE7" s="300"/>
      <c r="AF7" s="300"/>
      <c r="AG7" s="300"/>
    </row>
    <row r="8" spans="1:33"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row>
    <row r="9" spans="1:33"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98"/>
      <c r="B10" s="298"/>
      <c r="C10" s="299"/>
      <c r="D10" s="299"/>
      <c r="E10" s="299"/>
      <c r="F10" s="299"/>
      <c r="G10" s="299"/>
      <c r="H10" s="299"/>
      <c r="I10" s="299"/>
      <c r="J10" s="299"/>
      <c r="K10" s="299"/>
      <c r="L10" s="299"/>
      <c r="M10" s="299"/>
      <c r="N10" s="300"/>
      <c r="O10" s="300"/>
      <c r="P10" s="300"/>
      <c r="Q10" s="300"/>
      <c r="R10" s="300"/>
      <c r="S10" s="300"/>
      <c r="T10" s="300"/>
      <c r="U10" s="300"/>
      <c r="V10" s="300"/>
      <c r="W10" s="300"/>
      <c r="X10" s="300"/>
      <c r="Y10" s="300"/>
      <c r="Z10" s="300"/>
      <c r="AA10" s="300"/>
      <c r="AB10" s="300"/>
      <c r="AC10" s="300"/>
      <c r="AD10" s="300"/>
      <c r="AE10" s="300"/>
      <c r="AF10" s="300"/>
      <c r="AG10" s="300"/>
    </row>
    <row r="11" spans="1:33" ht="18.75" x14ac:dyDescent="0.25">
      <c r="A11" s="423" t="str">
        <f>'1. паспорт местоположение'!A12:C12</f>
        <v>H_TP3300.VL.0082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301"/>
      <c r="B13" s="301"/>
      <c r="C13" s="302"/>
      <c r="D13" s="302"/>
      <c r="E13" s="302"/>
      <c r="F13" s="302"/>
      <c r="G13" s="302"/>
      <c r="H13" s="302"/>
      <c r="I13" s="302"/>
      <c r="J13" s="302"/>
      <c r="K13" s="302"/>
      <c r="L13" s="302"/>
      <c r="M13" s="302"/>
      <c r="N13" s="297"/>
      <c r="O13" s="297"/>
      <c r="P13" s="297"/>
      <c r="Q13" s="297"/>
      <c r="R13" s="297"/>
      <c r="S13" s="297"/>
      <c r="T13" s="297"/>
      <c r="U13" s="297"/>
      <c r="V13" s="297"/>
      <c r="W13" s="297"/>
      <c r="X13" s="297"/>
      <c r="Y13" s="297"/>
      <c r="Z13" s="297"/>
      <c r="AA13" s="297"/>
      <c r="AB13" s="297"/>
      <c r="AC13" s="297"/>
      <c r="AD13" s="297"/>
      <c r="AE13" s="297"/>
      <c r="AF13" s="297"/>
      <c r="AG13" s="297"/>
    </row>
    <row r="14" spans="1:33" ht="50.25" customHeight="1" x14ac:dyDescent="0.25">
      <c r="A14" s="40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8" x14ac:dyDescent="0.25">
      <c r="A18" s="415" t="s">
        <v>418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38" s="303" customFormat="1" ht="33" customHeight="1" x14ac:dyDescent="0.25">
      <c r="A20" s="411" t="s">
        <v>195</v>
      </c>
      <c r="B20" s="411" t="s">
        <v>194</v>
      </c>
      <c r="C20" s="408" t="s">
        <v>193</v>
      </c>
      <c r="D20" s="408"/>
      <c r="E20" s="414" t="s">
        <v>192</v>
      </c>
      <c r="F20" s="414"/>
      <c r="G20" s="411" t="s">
        <v>622</v>
      </c>
      <c r="H20" s="420" t="s">
        <v>623</v>
      </c>
      <c r="I20" s="421"/>
      <c r="J20" s="421"/>
      <c r="K20" s="421"/>
      <c r="L20" s="420" t="s">
        <v>613</v>
      </c>
      <c r="M20" s="421"/>
      <c r="N20" s="421"/>
      <c r="O20" s="421"/>
      <c r="P20" s="420" t="s">
        <v>614</v>
      </c>
      <c r="Q20" s="421"/>
      <c r="R20" s="421"/>
      <c r="S20" s="421"/>
      <c r="T20" s="420" t="s">
        <v>615</v>
      </c>
      <c r="U20" s="421"/>
      <c r="V20" s="421"/>
      <c r="W20" s="421"/>
      <c r="X20" s="420" t="s">
        <v>616</v>
      </c>
      <c r="Y20" s="421"/>
      <c r="Z20" s="421"/>
      <c r="AA20" s="421"/>
      <c r="AB20" s="420" t="s">
        <v>617</v>
      </c>
      <c r="AC20" s="421"/>
      <c r="AD20" s="421"/>
      <c r="AE20" s="421"/>
      <c r="AF20" s="416" t="s">
        <v>191</v>
      </c>
      <c r="AG20" s="417"/>
    </row>
    <row r="21" spans="1:38" s="303" customFormat="1" ht="81.75" customHeight="1" x14ac:dyDescent="0.25">
      <c r="A21" s="412"/>
      <c r="B21" s="412"/>
      <c r="C21" s="408"/>
      <c r="D21" s="408"/>
      <c r="E21" s="414"/>
      <c r="F21" s="414"/>
      <c r="G21" s="412"/>
      <c r="H21" s="425" t="s">
        <v>624</v>
      </c>
      <c r="I21" s="426"/>
      <c r="J21" s="425" t="s">
        <v>189</v>
      </c>
      <c r="K21" s="426"/>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418"/>
      <c r="AG21" s="419"/>
    </row>
    <row r="22" spans="1:38" s="303" customFormat="1" ht="89.25" customHeight="1" x14ac:dyDescent="0.3">
      <c r="A22" s="413"/>
      <c r="B22" s="413"/>
      <c r="C22" s="304" t="s">
        <v>3</v>
      </c>
      <c r="D22" s="304" t="s">
        <v>189</v>
      </c>
      <c r="E22" s="305" t="s">
        <v>618</v>
      </c>
      <c r="F22" s="305" t="s">
        <v>619</v>
      </c>
      <c r="G22" s="413"/>
      <c r="H22" s="306" t="s">
        <v>397</v>
      </c>
      <c r="I22" s="306" t="s">
        <v>398</v>
      </c>
      <c r="J22" s="306" t="s">
        <v>397</v>
      </c>
      <c r="K22" s="306" t="s">
        <v>398</v>
      </c>
      <c r="L22" s="306" t="s">
        <v>397</v>
      </c>
      <c r="M22" s="306" t="s">
        <v>398</v>
      </c>
      <c r="N22" s="306" t="s">
        <v>397</v>
      </c>
      <c r="O22" s="306" t="s">
        <v>398</v>
      </c>
      <c r="P22" s="306" t="s">
        <v>397</v>
      </c>
      <c r="Q22" s="306" t="s">
        <v>398</v>
      </c>
      <c r="R22" s="306" t="s">
        <v>397</v>
      </c>
      <c r="S22" s="306" t="s">
        <v>398</v>
      </c>
      <c r="T22" s="306" t="s">
        <v>397</v>
      </c>
      <c r="U22" s="306" t="s">
        <v>398</v>
      </c>
      <c r="V22" s="306" t="s">
        <v>397</v>
      </c>
      <c r="W22" s="306" t="s">
        <v>398</v>
      </c>
      <c r="X22" s="306" t="s">
        <v>397</v>
      </c>
      <c r="Y22" s="306" t="s">
        <v>398</v>
      </c>
      <c r="Z22" s="306" t="s">
        <v>397</v>
      </c>
      <c r="AA22" s="306" t="s">
        <v>398</v>
      </c>
      <c r="AB22" s="306" t="s">
        <v>397</v>
      </c>
      <c r="AC22" s="306" t="s">
        <v>398</v>
      </c>
      <c r="AD22" s="306" t="s">
        <v>397</v>
      </c>
      <c r="AE22" s="306" t="s">
        <v>398</v>
      </c>
      <c r="AF22" s="304" t="s">
        <v>190</v>
      </c>
      <c r="AG22" s="304" t="s">
        <v>189</v>
      </c>
      <c r="AI22" s="307"/>
      <c r="AJ22" s="307"/>
      <c r="AK22" s="307"/>
      <c r="AL22" s="307"/>
    </row>
    <row r="23" spans="1:38" s="30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38" s="303" customFormat="1" ht="47.25" customHeight="1" x14ac:dyDescent="0.25">
      <c r="A24" s="309">
        <v>1</v>
      </c>
      <c r="B24" s="310" t="s">
        <v>188</v>
      </c>
      <c r="C24" s="311">
        <v>92.130843394000038</v>
      </c>
      <c r="D24" s="311">
        <v>92.130844477165908</v>
      </c>
      <c r="E24" s="311">
        <v>92.027538907165905</v>
      </c>
      <c r="F24" s="311">
        <v>92.027538907165905</v>
      </c>
      <c r="G24" s="311">
        <v>0</v>
      </c>
      <c r="H24" s="311">
        <v>92.027537824000049</v>
      </c>
      <c r="I24" s="311"/>
      <c r="J24" s="311">
        <v>0</v>
      </c>
      <c r="K24" s="311"/>
      <c r="L24" s="311">
        <v>8.1213980091502584</v>
      </c>
      <c r="M24" s="311"/>
      <c r="N24" s="311" t="s">
        <v>620</v>
      </c>
      <c r="O24" s="311"/>
      <c r="P24" s="311">
        <v>83.90614089801565</v>
      </c>
      <c r="Q24" s="311"/>
      <c r="R24" s="311" t="s">
        <v>620</v>
      </c>
      <c r="S24" s="311"/>
      <c r="T24" s="311">
        <v>0</v>
      </c>
      <c r="U24" s="311"/>
      <c r="V24" s="311" t="s">
        <v>620</v>
      </c>
      <c r="W24" s="311"/>
      <c r="X24" s="311">
        <v>0</v>
      </c>
      <c r="Y24" s="311"/>
      <c r="Z24" s="311" t="s">
        <v>620</v>
      </c>
      <c r="AA24" s="311"/>
      <c r="AB24" s="311">
        <v>0</v>
      </c>
      <c r="AC24" s="311"/>
      <c r="AD24" s="311" t="s">
        <v>620</v>
      </c>
      <c r="AE24" s="311"/>
      <c r="AF24" s="311">
        <v>92.027538907165905</v>
      </c>
      <c r="AG24" s="311">
        <v>0</v>
      </c>
    </row>
    <row r="25" spans="1:38" s="303" customFormat="1" ht="24" customHeight="1" x14ac:dyDescent="0.25">
      <c r="A25" s="312" t="s">
        <v>187</v>
      </c>
      <c r="B25" s="313" t="s">
        <v>186</v>
      </c>
      <c r="C25" s="311"/>
      <c r="D25" s="311"/>
      <c r="E25" s="311"/>
      <c r="F25" s="311"/>
      <c r="G25" s="311">
        <v>0</v>
      </c>
      <c r="H25" s="311">
        <v>0</v>
      </c>
      <c r="I25" s="311"/>
      <c r="J25" s="311">
        <v>0</v>
      </c>
      <c r="K25" s="311"/>
      <c r="L25" s="311">
        <v>0</v>
      </c>
      <c r="M25" s="311"/>
      <c r="N25" s="311" t="s">
        <v>620</v>
      </c>
      <c r="O25" s="311"/>
      <c r="P25" s="311">
        <v>0</v>
      </c>
      <c r="Q25" s="311"/>
      <c r="R25" s="311" t="s">
        <v>620</v>
      </c>
      <c r="S25" s="311"/>
      <c r="T25" s="311">
        <v>0</v>
      </c>
      <c r="U25" s="311"/>
      <c r="V25" s="311" t="s">
        <v>620</v>
      </c>
      <c r="W25" s="311"/>
      <c r="X25" s="311">
        <v>0</v>
      </c>
      <c r="Y25" s="311"/>
      <c r="Z25" s="311" t="s">
        <v>620</v>
      </c>
      <c r="AA25" s="311"/>
      <c r="AB25" s="311">
        <v>0</v>
      </c>
      <c r="AC25" s="311"/>
      <c r="AD25" s="311" t="s">
        <v>620</v>
      </c>
      <c r="AE25" s="311"/>
      <c r="AF25" s="311">
        <v>0</v>
      </c>
      <c r="AG25" s="311">
        <v>0</v>
      </c>
    </row>
    <row r="26" spans="1:38" s="303" customFormat="1" x14ac:dyDescent="0.25">
      <c r="A26" s="312" t="s">
        <v>185</v>
      </c>
      <c r="B26" s="313" t="s">
        <v>184</v>
      </c>
      <c r="C26" s="311"/>
      <c r="D26" s="311"/>
      <c r="E26" s="311"/>
      <c r="F26" s="311"/>
      <c r="G26" s="311">
        <v>0</v>
      </c>
      <c r="H26" s="311">
        <v>0</v>
      </c>
      <c r="I26" s="311"/>
      <c r="J26" s="311">
        <v>0</v>
      </c>
      <c r="K26" s="311"/>
      <c r="L26" s="311">
        <v>0</v>
      </c>
      <c r="M26" s="311"/>
      <c r="N26" s="311" t="s">
        <v>620</v>
      </c>
      <c r="O26" s="311"/>
      <c r="P26" s="311">
        <v>0</v>
      </c>
      <c r="Q26" s="311"/>
      <c r="R26" s="311" t="s">
        <v>620</v>
      </c>
      <c r="S26" s="311"/>
      <c r="T26" s="311">
        <v>0</v>
      </c>
      <c r="U26" s="311"/>
      <c r="V26" s="311" t="s">
        <v>620</v>
      </c>
      <c r="W26" s="311"/>
      <c r="X26" s="311">
        <v>0</v>
      </c>
      <c r="Y26" s="311"/>
      <c r="Z26" s="311" t="s">
        <v>620</v>
      </c>
      <c r="AA26" s="311"/>
      <c r="AB26" s="311">
        <v>0</v>
      </c>
      <c r="AC26" s="311"/>
      <c r="AD26" s="311" t="s">
        <v>620</v>
      </c>
      <c r="AE26" s="311"/>
      <c r="AF26" s="311">
        <v>0</v>
      </c>
      <c r="AG26" s="311">
        <v>0</v>
      </c>
    </row>
    <row r="27" spans="1:38" s="303" customFormat="1" ht="31.5" x14ac:dyDescent="0.25">
      <c r="A27" s="312" t="s">
        <v>183</v>
      </c>
      <c r="B27" s="313" t="s">
        <v>355</v>
      </c>
      <c r="C27" s="311"/>
      <c r="D27" s="311"/>
      <c r="E27" s="311"/>
      <c r="F27" s="311"/>
      <c r="G27" s="311">
        <v>0</v>
      </c>
      <c r="H27" s="311">
        <v>77.056992910000034</v>
      </c>
      <c r="I27" s="311"/>
      <c r="J27" s="311">
        <v>0</v>
      </c>
      <c r="K27" s="311"/>
      <c r="L27" s="311">
        <v>6.834033822716882</v>
      </c>
      <c r="M27" s="311"/>
      <c r="N27" s="311" t="s">
        <v>620</v>
      </c>
      <c r="O27" s="311"/>
      <c r="P27" s="311">
        <v>70.49714727901447</v>
      </c>
      <c r="Q27" s="311"/>
      <c r="R27" s="311" t="s">
        <v>620</v>
      </c>
      <c r="S27" s="311"/>
      <c r="T27" s="311">
        <v>0</v>
      </c>
      <c r="U27" s="311"/>
      <c r="V27" s="311" t="s">
        <v>620</v>
      </c>
      <c r="W27" s="311"/>
      <c r="X27" s="311">
        <v>0</v>
      </c>
      <c r="Y27" s="311"/>
      <c r="Z27" s="311" t="s">
        <v>620</v>
      </c>
      <c r="AA27" s="311"/>
      <c r="AB27" s="311">
        <v>0</v>
      </c>
      <c r="AC27" s="311"/>
      <c r="AD27" s="311" t="s">
        <v>620</v>
      </c>
      <c r="AE27" s="311"/>
      <c r="AF27" s="311">
        <v>77.331181101731346</v>
      </c>
      <c r="AG27" s="311">
        <v>0</v>
      </c>
    </row>
    <row r="28" spans="1:38" s="303" customFormat="1" x14ac:dyDescent="0.25">
      <c r="A28" s="312" t="s">
        <v>182</v>
      </c>
      <c r="B28" s="313" t="s">
        <v>181</v>
      </c>
      <c r="C28" s="311"/>
      <c r="D28" s="311"/>
      <c r="E28" s="311"/>
      <c r="F28" s="311"/>
      <c r="G28" s="311">
        <v>0</v>
      </c>
      <c r="H28" s="311">
        <v>0</v>
      </c>
      <c r="I28" s="311"/>
      <c r="J28" s="311">
        <v>0</v>
      </c>
      <c r="K28" s="311"/>
      <c r="L28" s="311">
        <v>0</v>
      </c>
      <c r="M28" s="311"/>
      <c r="N28" s="311" t="s">
        <v>620</v>
      </c>
      <c r="O28" s="311"/>
      <c r="P28" s="311">
        <v>0</v>
      </c>
      <c r="Q28" s="311"/>
      <c r="R28" s="311" t="s">
        <v>620</v>
      </c>
      <c r="S28" s="311"/>
      <c r="T28" s="311">
        <v>0</v>
      </c>
      <c r="U28" s="311"/>
      <c r="V28" s="311" t="s">
        <v>620</v>
      </c>
      <c r="W28" s="311"/>
      <c r="X28" s="311">
        <v>0</v>
      </c>
      <c r="Y28" s="311"/>
      <c r="Z28" s="311" t="s">
        <v>620</v>
      </c>
      <c r="AA28" s="311"/>
      <c r="AB28" s="311">
        <v>0</v>
      </c>
      <c r="AC28" s="311"/>
      <c r="AD28" s="311" t="s">
        <v>620</v>
      </c>
      <c r="AE28" s="311"/>
      <c r="AF28" s="311">
        <v>0</v>
      </c>
      <c r="AG28" s="311">
        <v>0</v>
      </c>
    </row>
    <row r="29" spans="1:38" s="303" customFormat="1" x14ac:dyDescent="0.25">
      <c r="A29" s="312" t="s">
        <v>180</v>
      </c>
      <c r="B29" s="314" t="s">
        <v>179</v>
      </c>
      <c r="C29" s="311"/>
      <c r="D29" s="311"/>
      <c r="E29" s="311"/>
      <c r="F29" s="311"/>
      <c r="G29" s="311">
        <v>0</v>
      </c>
      <c r="H29" s="311">
        <v>14.970544914000016</v>
      </c>
      <c r="I29" s="311"/>
      <c r="J29" s="311">
        <v>0</v>
      </c>
      <c r="K29" s="311"/>
      <c r="L29" s="311">
        <v>1.2873641864333765</v>
      </c>
      <c r="M29" s="311"/>
      <c r="N29" s="311" t="s">
        <v>620</v>
      </c>
      <c r="O29" s="311"/>
      <c r="P29" s="311">
        <v>13.40899361900118</v>
      </c>
      <c r="Q29" s="311"/>
      <c r="R29" s="311" t="s">
        <v>620</v>
      </c>
      <c r="S29" s="311"/>
      <c r="T29" s="311">
        <v>0</v>
      </c>
      <c r="U29" s="311"/>
      <c r="V29" s="311" t="s">
        <v>620</v>
      </c>
      <c r="W29" s="311"/>
      <c r="X29" s="311">
        <v>0</v>
      </c>
      <c r="Y29" s="311"/>
      <c r="Z29" s="311" t="s">
        <v>620</v>
      </c>
      <c r="AA29" s="311"/>
      <c r="AB29" s="311">
        <v>0</v>
      </c>
      <c r="AC29" s="311"/>
      <c r="AD29" s="311" t="s">
        <v>620</v>
      </c>
      <c r="AE29" s="311"/>
      <c r="AF29" s="311">
        <v>14.696357805434559</v>
      </c>
      <c r="AG29" s="311">
        <v>0</v>
      </c>
    </row>
    <row r="30" spans="1:38" s="303" customFormat="1" ht="47.25" x14ac:dyDescent="0.25">
      <c r="A30" s="309" t="s">
        <v>64</v>
      </c>
      <c r="B30" s="310" t="s">
        <v>178</v>
      </c>
      <c r="C30" s="311">
        <v>77.144540000000006</v>
      </c>
      <c r="D30" s="311">
        <v>77.418728191731347</v>
      </c>
      <c r="E30" s="311">
        <v>77.331181101731346</v>
      </c>
      <c r="F30" s="311">
        <v>77.331181101731346</v>
      </c>
      <c r="G30" s="311">
        <v>0</v>
      </c>
      <c r="H30" s="311">
        <v>77.056992910000019</v>
      </c>
      <c r="I30" s="311"/>
      <c r="J30" s="311">
        <v>0</v>
      </c>
      <c r="K30" s="311"/>
      <c r="L30" s="311">
        <v>6.8340338227168829</v>
      </c>
      <c r="M30" s="311"/>
      <c r="N30" s="311" t="s">
        <v>620</v>
      </c>
      <c r="O30" s="311"/>
      <c r="P30" s="311">
        <v>70.49714727901447</v>
      </c>
      <c r="Q30" s="311"/>
      <c r="R30" s="311" t="s">
        <v>620</v>
      </c>
      <c r="S30" s="311"/>
      <c r="T30" s="311">
        <v>0</v>
      </c>
      <c r="U30" s="311"/>
      <c r="V30" s="311" t="s">
        <v>620</v>
      </c>
      <c r="W30" s="311"/>
      <c r="X30" s="311">
        <v>0</v>
      </c>
      <c r="Y30" s="311"/>
      <c r="Z30" s="311" t="s">
        <v>620</v>
      </c>
      <c r="AA30" s="311"/>
      <c r="AB30" s="311">
        <v>0</v>
      </c>
      <c r="AC30" s="311"/>
      <c r="AD30" s="311" t="s">
        <v>620</v>
      </c>
      <c r="AE30" s="311"/>
      <c r="AF30" s="311">
        <v>77.331181101731346</v>
      </c>
      <c r="AG30" s="311">
        <v>0</v>
      </c>
    </row>
    <row r="31" spans="1:38" s="303" customFormat="1" x14ac:dyDescent="0.25">
      <c r="A31" s="309" t="s">
        <v>177</v>
      </c>
      <c r="B31" s="313" t="s">
        <v>176</v>
      </c>
      <c r="C31" s="311">
        <v>4.9309399999999997</v>
      </c>
      <c r="D31" s="311">
        <v>6.3255445781142328</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38" s="303" customFormat="1" ht="31.5" x14ac:dyDescent="0.25">
      <c r="A32" s="309" t="s">
        <v>175</v>
      </c>
      <c r="B32" s="313" t="s">
        <v>174</v>
      </c>
      <c r="C32" s="311">
        <v>54.682850000000002</v>
      </c>
      <c r="D32" s="311">
        <v>51.598806586218558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s="303" customFormat="1" x14ac:dyDescent="0.25">
      <c r="A33" s="309" t="s">
        <v>173</v>
      </c>
      <c r="B33" s="313" t="s">
        <v>172</v>
      </c>
      <c r="C33" s="311">
        <v>0</v>
      </c>
      <c r="D33" s="311">
        <v>0</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s="303" customFormat="1" x14ac:dyDescent="0.25">
      <c r="A34" s="309" t="s">
        <v>171</v>
      </c>
      <c r="B34" s="313" t="s">
        <v>170</v>
      </c>
      <c r="C34" s="311">
        <v>17.530750000000001</v>
      </c>
      <c r="D34" s="311">
        <v>19.494377027398556</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s="303" customFormat="1" ht="31.5" x14ac:dyDescent="0.25">
      <c r="A35" s="309" t="s">
        <v>63</v>
      </c>
      <c r="B35" s="310" t="s">
        <v>169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s="303" customFormat="1" x14ac:dyDescent="0.25">
      <c r="A36" s="312" t="s">
        <v>168</v>
      </c>
      <c r="B36" s="313" t="s">
        <v>545</v>
      </c>
      <c r="C36" s="311"/>
      <c r="D36" s="311"/>
      <c r="E36" s="311"/>
      <c r="F36" s="311"/>
      <c r="G36" s="311">
        <v>0</v>
      </c>
      <c r="H36" s="311">
        <v>0</v>
      </c>
      <c r="I36" s="311"/>
      <c r="J36" s="311">
        <v>0</v>
      </c>
      <c r="K36" s="311"/>
      <c r="L36" s="311">
        <v>0</v>
      </c>
      <c r="M36" s="315" t="s">
        <v>460</v>
      </c>
      <c r="N36" s="311" t="s">
        <v>620</v>
      </c>
      <c r="O36" s="311" t="s">
        <v>620</v>
      </c>
      <c r="P36" s="311">
        <v>0</v>
      </c>
      <c r="Q36" s="315" t="s">
        <v>460</v>
      </c>
      <c r="R36" s="311" t="s">
        <v>620</v>
      </c>
      <c r="S36" s="311" t="s">
        <v>620</v>
      </c>
      <c r="T36" s="311">
        <v>0</v>
      </c>
      <c r="U36" s="315" t="s">
        <v>460</v>
      </c>
      <c r="V36" s="311" t="s">
        <v>620</v>
      </c>
      <c r="W36" s="311" t="s">
        <v>620</v>
      </c>
      <c r="X36" s="311">
        <v>0</v>
      </c>
      <c r="Y36" s="315" t="s">
        <v>460</v>
      </c>
      <c r="Z36" s="311" t="s">
        <v>620</v>
      </c>
      <c r="AA36" s="311" t="s">
        <v>620</v>
      </c>
      <c r="AB36" s="311">
        <v>0</v>
      </c>
      <c r="AC36" s="315" t="s">
        <v>460</v>
      </c>
      <c r="AD36" s="311" t="s">
        <v>620</v>
      </c>
      <c r="AE36" s="311" t="s">
        <v>620</v>
      </c>
      <c r="AF36" s="311">
        <v>0</v>
      </c>
      <c r="AG36" s="311">
        <v>0</v>
      </c>
    </row>
    <row r="37" spans="1:33" s="303" customFormat="1" ht="31.5" x14ac:dyDescent="0.25">
      <c r="A37" s="312" t="s">
        <v>167</v>
      </c>
      <c r="B37" s="316" t="s">
        <v>543</v>
      </c>
      <c r="C37" s="311"/>
      <c r="D37" s="311"/>
      <c r="E37" s="311"/>
      <c r="F37" s="311"/>
      <c r="G37" s="311">
        <v>0</v>
      </c>
      <c r="H37" s="311">
        <v>0</v>
      </c>
      <c r="I37" s="311"/>
      <c r="J37" s="311">
        <v>0</v>
      </c>
      <c r="K37" s="311"/>
      <c r="L37" s="311">
        <v>0</v>
      </c>
      <c r="M37" s="315" t="s">
        <v>460</v>
      </c>
      <c r="N37" s="311" t="s">
        <v>620</v>
      </c>
      <c r="O37" s="311" t="s">
        <v>620</v>
      </c>
      <c r="P37" s="311">
        <v>0</v>
      </c>
      <c r="Q37" s="315" t="s">
        <v>460</v>
      </c>
      <c r="R37" s="311" t="s">
        <v>620</v>
      </c>
      <c r="S37" s="311" t="s">
        <v>620</v>
      </c>
      <c r="T37" s="311">
        <v>0</v>
      </c>
      <c r="U37" s="315" t="s">
        <v>460</v>
      </c>
      <c r="V37" s="311" t="s">
        <v>620</v>
      </c>
      <c r="W37" s="311" t="s">
        <v>620</v>
      </c>
      <c r="X37" s="311">
        <v>0</v>
      </c>
      <c r="Y37" s="315" t="s">
        <v>460</v>
      </c>
      <c r="Z37" s="311" t="s">
        <v>620</v>
      </c>
      <c r="AA37" s="311" t="s">
        <v>620</v>
      </c>
      <c r="AB37" s="311">
        <v>0</v>
      </c>
      <c r="AC37" s="315" t="s">
        <v>460</v>
      </c>
      <c r="AD37" s="311" t="s">
        <v>620</v>
      </c>
      <c r="AE37" s="311" t="s">
        <v>620</v>
      </c>
      <c r="AF37" s="311">
        <v>0</v>
      </c>
      <c r="AG37" s="311">
        <v>0</v>
      </c>
    </row>
    <row r="38" spans="1:33" s="303" customFormat="1" x14ac:dyDescent="0.25">
      <c r="A38" s="312" t="s">
        <v>166</v>
      </c>
      <c r="B38" s="316" t="s">
        <v>157</v>
      </c>
      <c r="C38" s="311"/>
      <c r="D38" s="311"/>
      <c r="E38" s="311"/>
      <c r="F38" s="311"/>
      <c r="G38" s="311">
        <v>0</v>
      </c>
      <c r="H38" s="311">
        <v>0</v>
      </c>
      <c r="I38" s="311"/>
      <c r="J38" s="311">
        <v>0</v>
      </c>
      <c r="K38" s="311"/>
      <c r="L38" s="311">
        <v>0</v>
      </c>
      <c r="M38" s="315" t="s">
        <v>460</v>
      </c>
      <c r="N38" s="311" t="s">
        <v>620</v>
      </c>
      <c r="O38" s="311" t="s">
        <v>620</v>
      </c>
      <c r="P38" s="311">
        <v>0</v>
      </c>
      <c r="Q38" s="315" t="s">
        <v>460</v>
      </c>
      <c r="R38" s="311" t="s">
        <v>620</v>
      </c>
      <c r="S38" s="311" t="s">
        <v>620</v>
      </c>
      <c r="T38" s="311">
        <v>0</v>
      </c>
      <c r="U38" s="315" t="s">
        <v>460</v>
      </c>
      <c r="V38" s="311" t="s">
        <v>620</v>
      </c>
      <c r="W38" s="311" t="s">
        <v>620</v>
      </c>
      <c r="X38" s="311">
        <v>0</v>
      </c>
      <c r="Y38" s="315" t="s">
        <v>460</v>
      </c>
      <c r="Z38" s="311" t="s">
        <v>620</v>
      </c>
      <c r="AA38" s="311" t="s">
        <v>620</v>
      </c>
      <c r="AB38" s="311">
        <v>0</v>
      </c>
      <c r="AC38" s="315" t="s">
        <v>460</v>
      </c>
      <c r="AD38" s="311" t="s">
        <v>620</v>
      </c>
      <c r="AE38" s="311" t="s">
        <v>620</v>
      </c>
      <c r="AF38" s="311">
        <v>0</v>
      </c>
      <c r="AG38" s="311">
        <v>0</v>
      </c>
    </row>
    <row r="39" spans="1:33" s="303" customFormat="1" x14ac:dyDescent="0.25">
      <c r="A39" s="312" t="s">
        <v>165</v>
      </c>
      <c r="B39" s="313" t="s">
        <v>583</v>
      </c>
      <c r="C39" s="311"/>
      <c r="D39" s="311"/>
      <c r="E39" s="311"/>
      <c r="F39" s="311"/>
      <c r="G39" s="311">
        <v>0</v>
      </c>
      <c r="H39" s="311">
        <v>12.93</v>
      </c>
      <c r="I39" s="311"/>
      <c r="J39" s="311">
        <v>0</v>
      </c>
      <c r="K39" s="311"/>
      <c r="L39" s="311">
        <v>0</v>
      </c>
      <c r="M39" s="315" t="s">
        <v>460</v>
      </c>
      <c r="N39" s="311" t="s">
        <v>620</v>
      </c>
      <c r="O39" s="311" t="s">
        <v>620</v>
      </c>
      <c r="P39" s="311">
        <v>12.93</v>
      </c>
      <c r="Q39" s="315">
        <v>3</v>
      </c>
      <c r="R39" s="311" t="s">
        <v>620</v>
      </c>
      <c r="S39" s="311" t="s">
        <v>620</v>
      </c>
      <c r="T39" s="311">
        <v>0</v>
      </c>
      <c r="U39" s="315" t="s">
        <v>460</v>
      </c>
      <c r="V39" s="311" t="s">
        <v>620</v>
      </c>
      <c r="W39" s="311" t="s">
        <v>620</v>
      </c>
      <c r="X39" s="311">
        <v>0</v>
      </c>
      <c r="Y39" s="315" t="s">
        <v>460</v>
      </c>
      <c r="Z39" s="311" t="s">
        <v>620</v>
      </c>
      <c r="AA39" s="311" t="s">
        <v>620</v>
      </c>
      <c r="AB39" s="311">
        <v>0</v>
      </c>
      <c r="AC39" s="315" t="s">
        <v>460</v>
      </c>
      <c r="AD39" s="311" t="s">
        <v>620</v>
      </c>
      <c r="AE39" s="311" t="s">
        <v>620</v>
      </c>
      <c r="AF39" s="311">
        <v>12.93</v>
      </c>
      <c r="AG39" s="311">
        <v>0</v>
      </c>
    </row>
    <row r="40" spans="1:33" s="303" customFormat="1" x14ac:dyDescent="0.25">
      <c r="A40" s="312" t="s">
        <v>164</v>
      </c>
      <c r="B40" s="313" t="s">
        <v>546</v>
      </c>
      <c r="C40" s="311"/>
      <c r="D40" s="311"/>
      <c r="E40" s="311"/>
      <c r="F40" s="311"/>
      <c r="G40" s="311">
        <v>0</v>
      </c>
      <c r="H40" s="311">
        <v>0</v>
      </c>
      <c r="I40" s="311"/>
      <c r="J40" s="311">
        <v>0</v>
      </c>
      <c r="K40" s="311"/>
      <c r="L40" s="311">
        <v>0</v>
      </c>
      <c r="M40" s="315" t="s">
        <v>460</v>
      </c>
      <c r="N40" s="311" t="s">
        <v>620</v>
      </c>
      <c r="O40" s="311" t="s">
        <v>620</v>
      </c>
      <c r="P40" s="311">
        <v>0</v>
      </c>
      <c r="Q40" s="315" t="s">
        <v>460</v>
      </c>
      <c r="R40" s="311" t="s">
        <v>620</v>
      </c>
      <c r="S40" s="311" t="s">
        <v>620</v>
      </c>
      <c r="T40" s="311">
        <v>0</v>
      </c>
      <c r="U40" s="315" t="s">
        <v>460</v>
      </c>
      <c r="V40" s="311" t="s">
        <v>620</v>
      </c>
      <c r="W40" s="311" t="s">
        <v>620</v>
      </c>
      <c r="X40" s="311">
        <v>0</v>
      </c>
      <c r="Y40" s="315" t="s">
        <v>460</v>
      </c>
      <c r="Z40" s="311" t="s">
        <v>620</v>
      </c>
      <c r="AA40" s="311" t="s">
        <v>620</v>
      </c>
      <c r="AB40" s="311">
        <v>0</v>
      </c>
      <c r="AC40" s="315" t="s">
        <v>460</v>
      </c>
      <c r="AD40" s="311" t="s">
        <v>620</v>
      </c>
      <c r="AE40" s="311" t="s">
        <v>620</v>
      </c>
      <c r="AF40" s="311">
        <v>0</v>
      </c>
      <c r="AG40" s="311">
        <v>0</v>
      </c>
    </row>
    <row r="41" spans="1:33" s="303" customFormat="1" x14ac:dyDescent="0.25">
      <c r="A41" s="312" t="s">
        <v>163</v>
      </c>
      <c r="B41" s="313" t="s">
        <v>547</v>
      </c>
      <c r="C41" s="311"/>
      <c r="D41" s="311"/>
      <c r="E41" s="311"/>
      <c r="F41" s="311"/>
      <c r="G41" s="311">
        <v>0</v>
      </c>
      <c r="H41" s="311">
        <v>0</v>
      </c>
      <c r="I41" s="311"/>
      <c r="J41" s="311">
        <v>0</v>
      </c>
      <c r="K41" s="311"/>
      <c r="L41" s="311">
        <v>0</v>
      </c>
      <c r="M41" s="315" t="s">
        <v>460</v>
      </c>
      <c r="N41" s="311" t="s">
        <v>620</v>
      </c>
      <c r="O41" s="311" t="s">
        <v>620</v>
      </c>
      <c r="P41" s="311">
        <v>0</v>
      </c>
      <c r="Q41" s="315" t="s">
        <v>460</v>
      </c>
      <c r="R41" s="311" t="s">
        <v>620</v>
      </c>
      <c r="S41" s="311" t="s">
        <v>620</v>
      </c>
      <c r="T41" s="311">
        <v>0</v>
      </c>
      <c r="U41" s="315" t="s">
        <v>460</v>
      </c>
      <c r="V41" s="311" t="s">
        <v>620</v>
      </c>
      <c r="W41" s="311" t="s">
        <v>620</v>
      </c>
      <c r="X41" s="311">
        <v>0</v>
      </c>
      <c r="Y41" s="315" t="s">
        <v>460</v>
      </c>
      <c r="Z41" s="311" t="s">
        <v>620</v>
      </c>
      <c r="AA41" s="311" t="s">
        <v>620</v>
      </c>
      <c r="AB41" s="311">
        <v>0</v>
      </c>
      <c r="AC41" s="315" t="s">
        <v>460</v>
      </c>
      <c r="AD41" s="311" t="s">
        <v>620</v>
      </c>
      <c r="AE41" s="311" t="s">
        <v>620</v>
      </c>
      <c r="AF41" s="311">
        <v>0</v>
      </c>
      <c r="AG41" s="311">
        <v>0</v>
      </c>
    </row>
    <row r="42" spans="1:33" s="303" customFormat="1" x14ac:dyDescent="0.25">
      <c r="A42" s="312" t="s">
        <v>162</v>
      </c>
      <c r="B42" s="313" t="s">
        <v>548</v>
      </c>
      <c r="C42" s="311"/>
      <c r="D42" s="311"/>
      <c r="E42" s="311"/>
      <c r="F42" s="311"/>
      <c r="G42" s="311">
        <v>0</v>
      </c>
      <c r="H42" s="311">
        <v>0</v>
      </c>
      <c r="I42" s="311"/>
      <c r="J42" s="311">
        <v>0</v>
      </c>
      <c r="K42" s="311"/>
      <c r="L42" s="311">
        <v>0</v>
      </c>
      <c r="M42" s="315" t="s">
        <v>460</v>
      </c>
      <c r="N42" s="311" t="s">
        <v>620</v>
      </c>
      <c r="O42" s="311" t="s">
        <v>620</v>
      </c>
      <c r="P42" s="311">
        <v>0</v>
      </c>
      <c r="Q42" s="315" t="s">
        <v>460</v>
      </c>
      <c r="R42" s="311" t="s">
        <v>620</v>
      </c>
      <c r="S42" s="311" t="s">
        <v>620</v>
      </c>
      <c r="T42" s="311">
        <v>0</v>
      </c>
      <c r="U42" s="315" t="s">
        <v>460</v>
      </c>
      <c r="V42" s="311" t="s">
        <v>620</v>
      </c>
      <c r="W42" s="311" t="s">
        <v>620</v>
      </c>
      <c r="X42" s="311">
        <v>0</v>
      </c>
      <c r="Y42" s="315" t="s">
        <v>460</v>
      </c>
      <c r="Z42" s="311" t="s">
        <v>620</v>
      </c>
      <c r="AA42" s="311" t="s">
        <v>620</v>
      </c>
      <c r="AB42" s="311">
        <v>0</v>
      </c>
      <c r="AC42" s="315" t="s">
        <v>460</v>
      </c>
      <c r="AD42" s="311" t="s">
        <v>620</v>
      </c>
      <c r="AE42" s="311" t="s">
        <v>620</v>
      </c>
      <c r="AF42" s="311">
        <v>0</v>
      </c>
      <c r="AG42" s="311">
        <v>0</v>
      </c>
    </row>
    <row r="43" spans="1:33" s="303" customFormat="1" x14ac:dyDescent="0.25">
      <c r="A43" s="312" t="s">
        <v>549</v>
      </c>
      <c r="B43" s="313" t="s">
        <v>550</v>
      </c>
      <c r="C43" s="311"/>
      <c r="D43" s="311"/>
      <c r="E43" s="311"/>
      <c r="F43" s="311"/>
      <c r="G43" s="311">
        <v>0</v>
      </c>
      <c r="H43" s="311">
        <v>0</v>
      </c>
      <c r="I43" s="311"/>
      <c r="J43" s="311">
        <v>0</v>
      </c>
      <c r="K43" s="311"/>
      <c r="L43" s="311">
        <v>0</v>
      </c>
      <c r="M43" s="315" t="s">
        <v>460</v>
      </c>
      <c r="N43" s="311" t="s">
        <v>620</v>
      </c>
      <c r="O43" s="311" t="s">
        <v>620</v>
      </c>
      <c r="P43" s="311">
        <v>0</v>
      </c>
      <c r="Q43" s="315" t="s">
        <v>460</v>
      </c>
      <c r="R43" s="311" t="s">
        <v>620</v>
      </c>
      <c r="S43" s="311" t="s">
        <v>620</v>
      </c>
      <c r="T43" s="311">
        <v>0</v>
      </c>
      <c r="U43" s="315" t="s">
        <v>460</v>
      </c>
      <c r="V43" s="311" t="s">
        <v>620</v>
      </c>
      <c r="W43" s="311" t="s">
        <v>620</v>
      </c>
      <c r="X43" s="311">
        <v>0</v>
      </c>
      <c r="Y43" s="315" t="s">
        <v>460</v>
      </c>
      <c r="Z43" s="311" t="s">
        <v>620</v>
      </c>
      <c r="AA43" s="311" t="s">
        <v>620</v>
      </c>
      <c r="AB43" s="311">
        <v>0</v>
      </c>
      <c r="AC43" s="315" t="s">
        <v>460</v>
      </c>
      <c r="AD43" s="311" t="s">
        <v>620</v>
      </c>
      <c r="AE43" s="311" t="s">
        <v>620</v>
      </c>
      <c r="AF43" s="311">
        <v>0</v>
      </c>
      <c r="AG43" s="311">
        <v>0</v>
      </c>
    </row>
    <row r="44" spans="1:33" s="303" customFormat="1" x14ac:dyDescent="0.25">
      <c r="A44" s="312" t="s">
        <v>551</v>
      </c>
      <c r="B44" s="313" t="s">
        <v>552</v>
      </c>
      <c r="C44" s="311"/>
      <c r="D44" s="311"/>
      <c r="E44" s="311"/>
      <c r="F44" s="311"/>
      <c r="G44" s="311">
        <v>0</v>
      </c>
      <c r="H44" s="311">
        <v>0</v>
      </c>
      <c r="I44" s="311"/>
      <c r="J44" s="311">
        <v>0</v>
      </c>
      <c r="K44" s="311"/>
      <c r="L44" s="311">
        <v>0</v>
      </c>
      <c r="M44" s="315" t="s">
        <v>460</v>
      </c>
      <c r="N44" s="311" t="s">
        <v>620</v>
      </c>
      <c r="O44" s="311" t="s">
        <v>620</v>
      </c>
      <c r="P44" s="311">
        <v>0</v>
      </c>
      <c r="Q44" s="315" t="s">
        <v>460</v>
      </c>
      <c r="R44" s="311" t="s">
        <v>620</v>
      </c>
      <c r="S44" s="311" t="s">
        <v>620</v>
      </c>
      <c r="T44" s="311">
        <v>0</v>
      </c>
      <c r="U44" s="315" t="s">
        <v>460</v>
      </c>
      <c r="V44" s="311" t="s">
        <v>620</v>
      </c>
      <c r="W44" s="311" t="s">
        <v>620</v>
      </c>
      <c r="X44" s="311">
        <v>0</v>
      </c>
      <c r="Y44" s="315" t="s">
        <v>460</v>
      </c>
      <c r="Z44" s="311" t="s">
        <v>620</v>
      </c>
      <c r="AA44" s="311" t="s">
        <v>620</v>
      </c>
      <c r="AB44" s="311">
        <v>0</v>
      </c>
      <c r="AC44" s="315" t="s">
        <v>460</v>
      </c>
      <c r="AD44" s="311" t="s">
        <v>620</v>
      </c>
      <c r="AE44" s="311" t="s">
        <v>620</v>
      </c>
      <c r="AF44" s="311">
        <v>0</v>
      </c>
      <c r="AG44" s="311">
        <v>0</v>
      </c>
    </row>
    <row r="45" spans="1:33" s="303" customFormat="1" x14ac:dyDescent="0.25">
      <c r="A45" s="312" t="s">
        <v>553</v>
      </c>
      <c r="B45" s="313" t="s">
        <v>554</v>
      </c>
      <c r="C45" s="311"/>
      <c r="D45" s="311"/>
      <c r="E45" s="311"/>
      <c r="F45" s="311"/>
      <c r="G45" s="311">
        <v>0</v>
      </c>
      <c r="H45" s="311">
        <v>0</v>
      </c>
      <c r="I45" s="311"/>
      <c r="J45" s="311">
        <v>0</v>
      </c>
      <c r="K45" s="311"/>
      <c r="L45" s="311">
        <v>0</v>
      </c>
      <c r="M45" s="315" t="s">
        <v>460</v>
      </c>
      <c r="N45" s="311" t="s">
        <v>620</v>
      </c>
      <c r="O45" s="311" t="s">
        <v>620</v>
      </c>
      <c r="P45" s="311">
        <v>0</v>
      </c>
      <c r="Q45" s="315" t="s">
        <v>460</v>
      </c>
      <c r="R45" s="311" t="s">
        <v>620</v>
      </c>
      <c r="S45" s="311" t="s">
        <v>620</v>
      </c>
      <c r="T45" s="311">
        <v>0</v>
      </c>
      <c r="U45" s="315" t="s">
        <v>460</v>
      </c>
      <c r="V45" s="311" t="s">
        <v>620</v>
      </c>
      <c r="W45" s="311" t="s">
        <v>620</v>
      </c>
      <c r="X45" s="311">
        <v>0</v>
      </c>
      <c r="Y45" s="315" t="s">
        <v>460</v>
      </c>
      <c r="Z45" s="311" t="s">
        <v>620</v>
      </c>
      <c r="AA45" s="311" t="s">
        <v>620</v>
      </c>
      <c r="AB45" s="311">
        <v>0</v>
      </c>
      <c r="AC45" s="315" t="s">
        <v>460</v>
      </c>
      <c r="AD45" s="311" t="s">
        <v>620</v>
      </c>
      <c r="AE45" s="311" t="s">
        <v>620</v>
      </c>
      <c r="AF45" s="311">
        <v>0</v>
      </c>
      <c r="AG45" s="311">
        <v>0</v>
      </c>
    </row>
    <row r="46" spans="1:33" s="303" customFormat="1" x14ac:dyDescent="0.25">
      <c r="A46" s="312" t="s">
        <v>555</v>
      </c>
      <c r="B46" s="313" t="s">
        <v>556</v>
      </c>
      <c r="C46" s="311"/>
      <c r="D46" s="311"/>
      <c r="E46" s="311"/>
      <c r="F46" s="311"/>
      <c r="G46" s="311">
        <v>0</v>
      </c>
      <c r="H46" s="311">
        <v>0</v>
      </c>
      <c r="I46" s="311"/>
      <c r="J46" s="311">
        <v>0</v>
      </c>
      <c r="K46" s="311"/>
      <c r="L46" s="311">
        <v>0</v>
      </c>
      <c r="M46" s="315" t="s">
        <v>460</v>
      </c>
      <c r="N46" s="311" t="s">
        <v>620</v>
      </c>
      <c r="O46" s="311" t="s">
        <v>620</v>
      </c>
      <c r="P46" s="311">
        <v>0</v>
      </c>
      <c r="Q46" s="315" t="s">
        <v>460</v>
      </c>
      <c r="R46" s="311" t="s">
        <v>620</v>
      </c>
      <c r="S46" s="311" t="s">
        <v>620</v>
      </c>
      <c r="T46" s="311">
        <v>0</v>
      </c>
      <c r="U46" s="315" t="s">
        <v>460</v>
      </c>
      <c r="V46" s="311" t="s">
        <v>620</v>
      </c>
      <c r="W46" s="311" t="s">
        <v>620</v>
      </c>
      <c r="X46" s="311">
        <v>0</v>
      </c>
      <c r="Y46" s="315" t="s">
        <v>460</v>
      </c>
      <c r="Z46" s="311" t="s">
        <v>620</v>
      </c>
      <c r="AA46" s="311" t="s">
        <v>620</v>
      </c>
      <c r="AB46" s="311">
        <v>0</v>
      </c>
      <c r="AC46" s="315" t="s">
        <v>460</v>
      </c>
      <c r="AD46" s="311" t="s">
        <v>620</v>
      </c>
      <c r="AE46" s="311" t="s">
        <v>620</v>
      </c>
      <c r="AF46" s="311">
        <v>0</v>
      </c>
      <c r="AG46" s="311">
        <v>0</v>
      </c>
    </row>
    <row r="47" spans="1:33" s="303" customFormat="1" x14ac:dyDescent="0.25">
      <c r="A47" s="309" t="s">
        <v>62</v>
      </c>
      <c r="B47" s="310" t="s">
        <v>161</v>
      </c>
      <c r="C47" s="311"/>
      <c r="D47" s="311"/>
      <c r="E47" s="311"/>
      <c r="F47" s="311"/>
      <c r="G47" s="311"/>
      <c r="H47" s="311"/>
      <c r="I47" s="311"/>
      <c r="J47" s="311"/>
      <c r="K47" s="311"/>
      <c r="L47" s="311"/>
      <c r="M47" s="311"/>
      <c r="N47" s="311"/>
      <c r="O47" s="311"/>
      <c r="P47" s="311"/>
      <c r="Q47" s="311"/>
      <c r="R47" s="311"/>
      <c r="S47" s="311"/>
      <c r="T47" s="311"/>
      <c r="U47" s="311"/>
      <c r="V47" s="311"/>
      <c r="W47" s="315"/>
      <c r="X47" s="311"/>
      <c r="Y47" s="311"/>
      <c r="Z47" s="311"/>
      <c r="AA47" s="311"/>
      <c r="AB47" s="311"/>
      <c r="AC47" s="311"/>
      <c r="AD47" s="311"/>
      <c r="AE47" s="311"/>
      <c r="AF47" s="311"/>
      <c r="AG47" s="311"/>
    </row>
    <row r="48" spans="1:33" s="303" customFormat="1" x14ac:dyDescent="0.25">
      <c r="A48" s="312" t="s">
        <v>160</v>
      </c>
      <c r="B48" s="313" t="s">
        <v>545</v>
      </c>
      <c r="C48" s="311"/>
      <c r="D48" s="311"/>
      <c r="E48" s="311"/>
      <c r="F48" s="311"/>
      <c r="G48" s="311">
        <v>0</v>
      </c>
      <c r="H48" s="311">
        <v>0</v>
      </c>
      <c r="I48" s="311"/>
      <c r="J48" s="311">
        <v>0</v>
      </c>
      <c r="K48" s="311"/>
      <c r="L48" s="311">
        <v>0</v>
      </c>
      <c r="M48" s="311"/>
      <c r="N48" s="311" t="s">
        <v>620</v>
      </c>
      <c r="O48" s="311"/>
      <c r="P48" s="311">
        <v>0</v>
      </c>
      <c r="Q48" s="311"/>
      <c r="R48" s="311" t="s">
        <v>620</v>
      </c>
      <c r="S48" s="311"/>
      <c r="T48" s="311">
        <v>0</v>
      </c>
      <c r="U48" s="311"/>
      <c r="V48" s="311" t="s">
        <v>620</v>
      </c>
      <c r="W48" s="311"/>
      <c r="X48" s="311">
        <v>0</v>
      </c>
      <c r="Y48" s="311"/>
      <c r="Z48" s="311" t="s">
        <v>620</v>
      </c>
      <c r="AA48" s="311"/>
      <c r="AB48" s="311">
        <v>0</v>
      </c>
      <c r="AC48" s="311"/>
      <c r="AD48" s="311" t="s">
        <v>620</v>
      </c>
      <c r="AE48" s="311"/>
      <c r="AF48" s="311">
        <v>0</v>
      </c>
      <c r="AG48" s="311">
        <v>0</v>
      </c>
    </row>
    <row r="49" spans="1:33" s="303" customFormat="1" ht="31.5" x14ac:dyDescent="0.25">
      <c r="A49" s="312" t="s">
        <v>159</v>
      </c>
      <c r="B49" s="316" t="s">
        <v>543</v>
      </c>
      <c r="C49" s="311"/>
      <c r="D49" s="311"/>
      <c r="E49" s="311"/>
      <c r="F49" s="311"/>
      <c r="G49" s="311">
        <v>0</v>
      </c>
      <c r="H49" s="311">
        <v>0</v>
      </c>
      <c r="I49" s="311"/>
      <c r="J49" s="311">
        <v>0</v>
      </c>
      <c r="K49" s="311"/>
      <c r="L49" s="311">
        <v>0</v>
      </c>
      <c r="M49" s="311"/>
      <c r="N49" s="311" t="s">
        <v>620</v>
      </c>
      <c r="O49" s="311"/>
      <c r="P49" s="311">
        <v>0</v>
      </c>
      <c r="Q49" s="311"/>
      <c r="R49" s="311" t="s">
        <v>620</v>
      </c>
      <c r="S49" s="311"/>
      <c r="T49" s="311">
        <v>0</v>
      </c>
      <c r="U49" s="311"/>
      <c r="V49" s="311" t="s">
        <v>620</v>
      </c>
      <c r="W49" s="311"/>
      <c r="X49" s="311">
        <v>0</v>
      </c>
      <c r="Y49" s="311"/>
      <c r="Z49" s="311" t="s">
        <v>620</v>
      </c>
      <c r="AA49" s="311"/>
      <c r="AB49" s="311">
        <v>0</v>
      </c>
      <c r="AC49" s="311"/>
      <c r="AD49" s="311" t="s">
        <v>620</v>
      </c>
      <c r="AE49" s="311"/>
      <c r="AF49" s="311">
        <v>0</v>
      </c>
      <c r="AG49" s="311">
        <v>0</v>
      </c>
    </row>
    <row r="50" spans="1:33" s="303" customFormat="1" x14ac:dyDescent="0.25">
      <c r="A50" s="312" t="s">
        <v>158</v>
      </c>
      <c r="B50" s="316" t="s">
        <v>157</v>
      </c>
      <c r="C50" s="311"/>
      <c r="D50" s="311"/>
      <c r="E50" s="311"/>
      <c r="F50" s="311"/>
      <c r="G50" s="311">
        <v>0</v>
      </c>
      <c r="H50" s="311">
        <v>0</v>
      </c>
      <c r="I50" s="311"/>
      <c r="J50" s="311">
        <v>0</v>
      </c>
      <c r="K50" s="311"/>
      <c r="L50" s="311">
        <v>0</v>
      </c>
      <c r="M50" s="311"/>
      <c r="N50" s="311" t="s">
        <v>620</v>
      </c>
      <c r="O50" s="311"/>
      <c r="P50" s="311">
        <v>0</v>
      </c>
      <c r="Q50" s="311"/>
      <c r="R50" s="311" t="s">
        <v>620</v>
      </c>
      <c r="S50" s="311"/>
      <c r="T50" s="311">
        <v>0</v>
      </c>
      <c r="U50" s="311"/>
      <c r="V50" s="311" t="s">
        <v>620</v>
      </c>
      <c r="W50" s="311"/>
      <c r="X50" s="311">
        <v>0</v>
      </c>
      <c r="Y50" s="311"/>
      <c r="Z50" s="311" t="s">
        <v>620</v>
      </c>
      <c r="AA50" s="311"/>
      <c r="AB50" s="311">
        <v>0</v>
      </c>
      <c r="AC50" s="311"/>
      <c r="AD50" s="311" t="s">
        <v>620</v>
      </c>
      <c r="AE50" s="311"/>
      <c r="AF50" s="311">
        <v>0</v>
      </c>
      <c r="AG50" s="311">
        <v>0</v>
      </c>
    </row>
    <row r="51" spans="1:33" s="303" customFormat="1" ht="31.5" x14ac:dyDescent="0.25">
      <c r="A51" s="312" t="s">
        <v>156</v>
      </c>
      <c r="B51" s="313" t="s">
        <v>155</v>
      </c>
      <c r="C51" s="311"/>
      <c r="D51" s="311"/>
      <c r="E51" s="311"/>
      <c r="F51" s="311"/>
      <c r="G51" s="311">
        <v>0</v>
      </c>
      <c r="H51" s="311">
        <v>12.93</v>
      </c>
      <c r="I51" s="311"/>
      <c r="J51" s="311">
        <v>0</v>
      </c>
      <c r="K51" s="311"/>
      <c r="L51" s="311">
        <v>0</v>
      </c>
      <c r="M51" s="311"/>
      <c r="N51" s="311" t="s">
        <v>620</v>
      </c>
      <c r="O51" s="311"/>
      <c r="P51" s="311">
        <v>12.93</v>
      </c>
      <c r="Q51" s="311"/>
      <c r="R51" s="311" t="s">
        <v>620</v>
      </c>
      <c r="S51" s="311"/>
      <c r="T51" s="311">
        <v>0</v>
      </c>
      <c r="U51" s="311"/>
      <c r="V51" s="311" t="s">
        <v>620</v>
      </c>
      <c r="W51" s="311"/>
      <c r="X51" s="311">
        <v>0</v>
      </c>
      <c r="Y51" s="311"/>
      <c r="Z51" s="311" t="s">
        <v>620</v>
      </c>
      <c r="AA51" s="311"/>
      <c r="AB51" s="311">
        <v>0</v>
      </c>
      <c r="AC51" s="311"/>
      <c r="AD51" s="311" t="s">
        <v>620</v>
      </c>
      <c r="AE51" s="311"/>
      <c r="AF51" s="311">
        <v>12.93</v>
      </c>
      <c r="AG51" s="311">
        <v>0</v>
      </c>
    </row>
    <row r="52" spans="1:33" s="303" customFormat="1" ht="31.5" x14ac:dyDescent="0.25">
      <c r="A52" s="312" t="s">
        <v>154</v>
      </c>
      <c r="B52" s="313" t="s">
        <v>153</v>
      </c>
      <c r="C52" s="311"/>
      <c r="D52" s="311"/>
      <c r="E52" s="311"/>
      <c r="F52" s="311"/>
      <c r="G52" s="311">
        <v>0</v>
      </c>
      <c r="H52" s="311">
        <v>0</v>
      </c>
      <c r="I52" s="311"/>
      <c r="J52" s="311">
        <v>0</v>
      </c>
      <c r="K52" s="311"/>
      <c r="L52" s="311">
        <v>0</v>
      </c>
      <c r="M52" s="311"/>
      <c r="N52" s="311" t="s">
        <v>620</v>
      </c>
      <c r="O52" s="311"/>
      <c r="P52" s="311">
        <v>0</v>
      </c>
      <c r="Q52" s="311"/>
      <c r="R52" s="311" t="s">
        <v>620</v>
      </c>
      <c r="S52" s="311"/>
      <c r="T52" s="311">
        <v>0</v>
      </c>
      <c r="U52" s="311"/>
      <c r="V52" s="311" t="s">
        <v>620</v>
      </c>
      <c r="W52" s="311"/>
      <c r="X52" s="311">
        <v>0</v>
      </c>
      <c r="Y52" s="311"/>
      <c r="Z52" s="311" t="s">
        <v>620</v>
      </c>
      <c r="AA52" s="311"/>
      <c r="AB52" s="311">
        <v>0</v>
      </c>
      <c r="AC52" s="311"/>
      <c r="AD52" s="311" t="s">
        <v>620</v>
      </c>
      <c r="AE52" s="311"/>
      <c r="AF52" s="311">
        <v>0</v>
      </c>
      <c r="AG52" s="311">
        <v>0</v>
      </c>
    </row>
    <row r="53" spans="1:33" s="303" customFormat="1" x14ac:dyDescent="0.25">
      <c r="A53" s="312" t="s">
        <v>152</v>
      </c>
      <c r="B53" s="313" t="s">
        <v>151</v>
      </c>
      <c r="C53" s="311"/>
      <c r="D53" s="311"/>
      <c r="E53" s="311"/>
      <c r="F53" s="311"/>
      <c r="G53" s="311">
        <v>0</v>
      </c>
      <c r="H53" s="311">
        <v>0</v>
      </c>
      <c r="I53" s="311"/>
      <c r="J53" s="311">
        <v>0</v>
      </c>
      <c r="K53" s="311"/>
      <c r="L53" s="311">
        <v>0</v>
      </c>
      <c r="M53" s="311"/>
      <c r="N53" s="311" t="s">
        <v>620</v>
      </c>
      <c r="O53" s="311"/>
      <c r="P53" s="311">
        <v>0</v>
      </c>
      <c r="Q53" s="311"/>
      <c r="R53" s="311" t="s">
        <v>620</v>
      </c>
      <c r="S53" s="311"/>
      <c r="T53" s="311">
        <v>0</v>
      </c>
      <c r="U53" s="311"/>
      <c r="V53" s="311" t="s">
        <v>620</v>
      </c>
      <c r="W53" s="311"/>
      <c r="X53" s="311">
        <v>0</v>
      </c>
      <c r="Y53" s="311"/>
      <c r="Z53" s="311" t="s">
        <v>620</v>
      </c>
      <c r="AA53" s="311"/>
      <c r="AB53" s="311">
        <v>0</v>
      </c>
      <c r="AC53" s="311"/>
      <c r="AD53" s="311" t="s">
        <v>620</v>
      </c>
      <c r="AE53" s="311"/>
      <c r="AF53" s="311">
        <v>0</v>
      </c>
      <c r="AG53" s="311">
        <v>0</v>
      </c>
    </row>
    <row r="54" spans="1:33" s="303" customFormat="1" x14ac:dyDescent="0.25">
      <c r="A54" s="312" t="s">
        <v>150</v>
      </c>
      <c r="B54" s="313" t="s">
        <v>546</v>
      </c>
      <c r="C54" s="311"/>
      <c r="D54" s="311"/>
      <c r="E54" s="311"/>
      <c r="F54" s="311"/>
      <c r="G54" s="311">
        <v>0</v>
      </c>
      <c r="H54" s="311">
        <v>0</v>
      </c>
      <c r="I54" s="311"/>
      <c r="J54" s="311">
        <v>0</v>
      </c>
      <c r="K54" s="311"/>
      <c r="L54" s="311">
        <v>0</v>
      </c>
      <c r="M54" s="311"/>
      <c r="N54" s="311" t="s">
        <v>620</v>
      </c>
      <c r="O54" s="311"/>
      <c r="P54" s="311">
        <v>0</v>
      </c>
      <c r="Q54" s="311"/>
      <c r="R54" s="311" t="s">
        <v>620</v>
      </c>
      <c r="S54" s="311"/>
      <c r="T54" s="311">
        <v>0</v>
      </c>
      <c r="U54" s="311"/>
      <c r="V54" s="311" t="s">
        <v>620</v>
      </c>
      <c r="W54" s="311"/>
      <c r="X54" s="311">
        <v>0</v>
      </c>
      <c r="Y54" s="311"/>
      <c r="Z54" s="311" t="s">
        <v>620</v>
      </c>
      <c r="AA54" s="311"/>
      <c r="AB54" s="311">
        <v>0</v>
      </c>
      <c r="AC54" s="311"/>
      <c r="AD54" s="311" t="s">
        <v>620</v>
      </c>
      <c r="AE54" s="311"/>
      <c r="AF54" s="311">
        <v>0</v>
      </c>
      <c r="AG54" s="311">
        <v>0</v>
      </c>
    </row>
    <row r="55" spans="1:33" s="303" customFormat="1" x14ac:dyDescent="0.25">
      <c r="A55" s="312" t="s">
        <v>557</v>
      </c>
      <c r="B55" s="313" t="s">
        <v>547</v>
      </c>
      <c r="C55" s="311"/>
      <c r="D55" s="311"/>
      <c r="E55" s="311"/>
      <c r="F55" s="311"/>
      <c r="G55" s="311">
        <v>0</v>
      </c>
      <c r="H55" s="311">
        <v>0</v>
      </c>
      <c r="I55" s="311"/>
      <c r="J55" s="311">
        <v>0</v>
      </c>
      <c r="K55" s="311"/>
      <c r="L55" s="311">
        <v>0</v>
      </c>
      <c r="M55" s="311"/>
      <c r="N55" s="311" t="s">
        <v>620</v>
      </c>
      <c r="O55" s="311"/>
      <c r="P55" s="311">
        <v>0</v>
      </c>
      <c r="Q55" s="311"/>
      <c r="R55" s="311" t="s">
        <v>620</v>
      </c>
      <c r="S55" s="311"/>
      <c r="T55" s="311">
        <v>0</v>
      </c>
      <c r="U55" s="311"/>
      <c r="V55" s="311" t="s">
        <v>620</v>
      </c>
      <c r="W55" s="311"/>
      <c r="X55" s="311">
        <v>0</v>
      </c>
      <c r="Y55" s="311"/>
      <c r="Z55" s="311" t="s">
        <v>620</v>
      </c>
      <c r="AA55" s="311"/>
      <c r="AB55" s="311">
        <v>0</v>
      </c>
      <c r="AC55" s="311"/>
      <c r="AD55" s="311" t="s">
        <v>620</v>
      </c>
      <c r="AE55" s="311"/>
      <c r="AF55" s="311">
        <v>0</v>
      </c>
      <c r="AG55" s="311">
        <v>0</v>
      </c>
    </row>
    <row r="56" spans="1:33" s="303" customFormat="1" x14ac:dyDescent="0.25">
      <c r="A56" s="312" t="s">
        <v>558</v>
      </c>
      <c r="B56" s="313" t="s">
        <v>548</v>
      </c>
      <c r="C56" s="311"/>
      <c r="D56" s="311"/>
      <c r="E56" s="311"/>
      <c r="F56" s="311"/>
      <c r="G56" s="311">
        <v>0</v>
      </c>
      <c r="H56" s="311">
        <v>0</v>
      </c>
      <c r="I56" s="311"/>
      <c r="J56" s="311">
        <v>0</v>
      </c>
      <c r="K56" s="311"/>
      <c r="L56" s="311">
        <v>0</v>
      </c>
      <c r="M56" s="311"/>
      <c r="N56" s="311" t="s">
        <v>620</v>
      </c>
      <c r="O56" s="311"/>
      <c r="P56" s="311">
        <v>0</v>
      </c>
      <c r="Q56" s="311"/>
      <c r="R56" s="311" t="s">
        <v>620</v>
      </c>
      <c r="S56" s="311"/>
      <c r="T56" s="311">
        <v>0</v>
      </c>
      <c r="U56" s="311"/>
      <c r="V56" s="311" t="s">
        <v>620</v>
      </c>
      <c r="W56" s="311"/>
      <c r="X56" s="311">
        <v>0</v>
      </c>
      <c r="Y56" s="311"/>
      <c r="Z56" s="311" t="s">
        <v>620</v>
      </c>
      <c r="AA56" s="311"/>
      <c r="AB56" s="311">
        <v>0</v>
      </c>
      <c r="AC56" s="311"/>
      <c r="AD56" s="311" t="s">
        <v>620</v>
      </c>
      <c r="AE56" s="311"/>
      <c r="AF56" s="311">
        <v>0</v>
      </c>
      <c r="AG56" s="311">
        <v>0</v>
      </c>
    </row>
    <row r="57" spans="1:33" s="303" customFormat="1" x14ac:dyDescent="0.25">
      <c r="A57" s="312" t="s">
        <v>559</v>
      </c>
      <c r="B57" s="313" t="s">
        <v>550</v>
      </c>
      <c r="C57" s="311"/>
      <c r="D57" s="311"/>
      <c r="E57" s="311"/>
      <c r="F57" s="311"/>
      <c r="G57" s="311">
        <v>0</v>
      </c>
      <c r="H57" s="311">
        <v>0</v>
      </c>
      <c r="I57" s="311"/>
      <c r="J57" s="311">
        <v>0</v>
      </c>
      <c r="K57" s="311"/>
      <c r="L57" s="311">
        <v>0</v>
      </c>
      <c r="M57" s="311"/>
      <c r="N57" s="311" t="s">
        <v>620</v>
      </c>
      <c r="O57" s="311"/>
      <c r="P57" s="311">
        <v>0</v>
      </c>
      <c r="Q57" s="311"/>
      <c r="R57" s="311" t="s">
        <v>620</v>
      </c>
      <c r="S57" s="311"/>
      <c r="T57" s="311">
        <v>0</v>
      </c>
      <c r="U57" s="311"/>
      <c r="V57" s="311" t="s">
        <v>620</v>
      </c>
      <c r="W57" s="311"/>
      <c r="X57" s="311">
        <v>0</v>
      </c>
      <c r="Y57" s="311"/>
      <c r="Z57" s="311" t="s">
        <v>620</v>
      </c>
      <c r="AA57" s="311"/>
      <c r="AB57" s="311">
        <v>0</v>
      </c>
      <c r="AC57" s="311"/>
      <c r="AD57" s="311" t="s">
        <v>620</v>
      </c>
      <c r="AE57" s="311"/>
      <c r="AF57" s="311">
        <v>0</v>
      </c>
      <c r="AG57" s="311">
        <v>0</v>
      </c>
    </row>
    <row r="58" spans="1:33" s="303" customFormat="1" x14ac:dyDescent="0.25">
      <c r="A58" s="312" t="s">
        <v>560</v>
      </c>
      <c r="B58" s="313" t="s">
        <v>552</v>
      </c>
      <c r="C58" s="311"/>
      <c r="D58" s="311"/>
      <c r="E58" s="311"/>
      <c r="F58" s="311"/>
      <c r="G58" s="311">
        <v>0</v>
      </c>
      <c r="H58" s="311">
        <v>30</v>
      </c>
      <c r="I58" s="311"/>
      <c r="J58" s="311">
        <v>0</v>
      </c>
      <c r="K58" s="311"/>
      <c r="L58" s="311">
        <v>0</v>
      </c>
      <c r="M58" s="311"/>
      <c r="N58" s="311" t="s">
        <v>620</v>
      </c>
      <c r="O58" s="311"/>
      <c r="P58" s="311">
        <v>30</v>
      </c>
      <c r="Q58" s="311"/>
      <c r="R58" s="311" t="s">
        <v>620</v>
      </c>
      <c r="S58" s="311"/>
      <c r="T58" s="311">
        <v>0</v>
      </c>
      <c r="U58" s="311"/>
      <c r="V58" s="311" t="s">
        <v>620</v>
      </c>
      <c r="W58" s="311"/>
      <c r="X58" s="311">
        <v>0</v>
      </c>
      <c r="Y58" s="311"/>
      <c r="Z58" s="311" t="s">
        <v>620</v>
      </c>
      <c r="AA58" s="311"/>
      <c r="AB58" s="311">
        <v>0</v>
      </c>
      <c r="AC58" s="311"/>
      <c r="AD58" s="311" t="s">
        <v>620</v>
      </c>
      <c r="AE58" s="311"/>
      <c r="AF58" s="311">
        <v>30</v>
      </c>
      <c r="AG58" s="311">
        <v>0</v>
      </c>
    </row>
    <row r="59" spans="1:33" s="303" customFormat="1" x14ac:dyDescent="0.25">
      <c r="A59" s="312" t="s">
        <v>561</v>
      </c>
      <c r="B59" s="313" t="s">
        <v>554</v>
      </c>
      <c r="C59" s="311"/>
      <c r="D59" s="311"/>
      <c r="E59" s="311"/>
      <c r="F59" s="311"/>
      <c r="G59" s="311">
        <v>0</v>
      </c>
      <c r="H59" s="311">
        <v>0</v>
      </c>
      <c r="I59" s="311"/>
      <c r="J59" s="311">
        <v>0</v>
      </c>
      <c r="K59" s="311"/>
      <c r="L59" s="311">
        <v>0</v>
      </c>
      <c r="M59" s="311"/>
      <c r="N59" s="311" t="s">
        <v>620</v>
      </c>
      <c r="O59" s="311"/>
      <c r="P59" s="311">
        <v>0</v>
      </c>
      <c r="Q59" s="311"/>
      <c r="R59" s="311" t="s">
        <v>620</v>
      </c>
      <c r="S59" s="311"/>
      <c r="T59" s="311">
        <v>0</v>
      </c>
      <c r="U59" s="311"/>
      <c r="V59" s="311" t="s">
        <v>620</v>
      </c>
      <c r="W59" s="311"/>
      <c r="X59" s="311">
        <v>0</v>
      </c>
      <c r="Y59" s="311"/>
      <c r="Z59" s="311" t="s">
        <v>620</v>
      </c>
      <c r="AA59" s="311"/>
      <c r="AB59" s="311">
        <v>0</v>
      </c>
      <c r="AC59" s="311"/>
      <c r="AD59" s="311" t="s">
        <v>620</v>
      </c>
      <c r="AE59" s="311"/>
      <c r="AF59" s="311">
        <v>0</v>
      </c>
      <c r="AG59" s="311">
        <v>0</v>
      </c>
    </row>
    <row r="60" spans="1:33" s="303" customFormat="1" x14ac:dyDescent="0.25">
      <c r="A60" s="312" t="s">
        <v>562</v>
      </c>
      <c r="B60" s="313" t="s">
        <v>556</v>
      </c>
      <c r="C60" s="311"/>
      <c r="D60" s="311"/>
      <c r="E60" s="311"/>
      <c r="F60" s="311"/>
      <c r="G60" s="311">
        <v>0</v>
      </c>
      <c r="H60" s="311">
        <v>0</v>
      </c>
      <c r="I60" s="311"/>
      <c r="J60" s="311">
        <v>0</v>
      </c>
      <c r="K60" s="311"/>
      <c r="L60" s="311">
        <v>0</v>
      </c>
      <c r="M60" s="311"/>
      <c r="N60" s="311" t="s">
        <v>620</v>
      </c>
      <c r="O60" s="311"/>
      <c r="P60" s="311">
        <v>0</v>
      </c>
      <c r="Q60" s="311"/>
      <c r="R60" s="311" t="s">
        <v>620</v>
      </c>
      <c r="S60" s="311"/>
      <c r="T60" s="311">
        <v>0</v>
      </c>
      <c r="U60" s="311"/>
      <c r="V60" s="311" t="s">
        <v>620</v>
      </c>
      <c r="W60" s="311"/>
      <c r="X60" s="311">
        <v>0</v>
      </c>
      <c r="Y60" s="311"/>
      <c r="Z60" s="311" t="s">
        <v>620</v>
      </c>
      <c r="AA60" s="311"/>
      <c r="AB60" s="311">
        <v>0</v>
      </c>
      <c r="AC60" s="311"/>
      <c r="AD60" s="311" t="s">
        <v>620</v>
      </c>
      <c r="AE60" s="311"/>
      <c r="AF60" s="311">
        <v>0</v>
      </c>
      <c r="AG60" s="311">
        <v>0</v>
      </c>
    </row>
    <row r="61" spans="1:33" s="303" customFormat="1" ht="35.25" customHeight="1" x14ac:dyDescent="0.25">
      <c r="A61" s="309" t="s">
        <v>60</v>
      </c>
      <c r="B61" s="310" t="s">
        <v>149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s="303" customFormat="1" x14ac:dyDescent="0.25">
      <c r="A62" s="312" t="s">
        <v>148</v>
      </c>
      <c r="B62" s="313" t="s">
        <v>147</v>
      </c>
      <c r="C62" s="311">
        <v>77.144540000000006</v>
      </c>
      <c r="D62" s="311">
        <v>77.418728191731347</v>
      </c>
      <c r="E62" s="311"/>
      <c r="F62" s="311"/>
      <c r="G62" s="311">
        <v>0</v>
      </c>
      <c r="H62" s="311">
        <v>77.144540000000006</v>
      </c>
      <c r="I62" s="311"/>
      <c r="J62" s="311">
        <v>0</v>
      </c>
      <c r="K62" s="311"/>
      <c r="L62" s="311">
        <v>0</v>
      </c>
      <c r="M62" s="311"/>
      <c r="N62" s="311" t="s">
        <v>620</v>
      </c>
      <c r="O62" s="311"/>
      <c r="P62" s="311">
        <v>77.418728191731347</v>
      </c>
      <c r="Q62" s="311"/>
      <c r="R62" s="311" t="s">
        <v>620</v>
      </c>
      <c r="S62" s="311"/>
      <c r="T62" s="311">
        <v>0</v>
      </c>
      <c r="U62" s="311"/>
      <c r="V62" s="311" t="s">
        <v>620</v>
      </c>
      <c r="W62" s="311"/>
      <c r="X62" s="311">
        <v>0</v>
      </c>
      <c r="Y62" s="311"/>
      <c r="Z62" s="311" t="s">
        <v>620</v>
      </c>
      <c r="AA62" s="311"/>
      <c r="AB62" s="311">
        <v>0</v>
      </c>
      <c r="AC62" s="311"/>
      <c r="AD62" s="311" t="s">
        <v>620</v>
      </c>
      <c r="AE62" s="311"/>
      <c r="AF62" s="311">
        <v>77.418728191731347</v>
      </c>
      <c r="AG62" s="311">
        <v>0</v>
      </c>
    </row>
    <row r="63" spans="1:33" s="303" customFormat="1" x14ac:dyDescent="0.25">
      <c r="A63" s="312" t="s">
        <v>146</v>
      </c>
      <c r="B63" s="316" t="s">
        <v>140</v>
      </c>
      <c r="C63" s="311"/>
      <c r="D63" s="311"/>
      <c r="E63" s="311"/>
      <c r="F63" s="311"/>
      <c r="G63" s="311">
        <v>0</v>
      </c>
      <c r="H63" s="311">
        <v>0</v>
      </c>
      <c r="I63" s="311"/>
      <c r="J63" s="311">
        <v>0</v>
      </c>
      <c r="K63" s="311"/>
      <c r="L63" s="311">
        <v>0</v>
      </c>
      <c r="M63" s="311"/>
      <c r="N63" s="311" t="s">
        <v>620</v>
      </c>
      <c r="O63" s="311"/>
      <c r="P63" s="311">
        <v>0</v>
      </c>
      <c r="Q63" s="311"/>
      <c r="R63" s="311" t="s">
        <v>620</v>
      </c>
      <c r="S63" s="311"/>
      <c r="T63" s="311">
        <v>0</v>
      </c>
      <c r="U63" s="311"/>
      <c r="V63" s="311" t="s">
        <v>620</v>
      </c>
      <c r="W63" s="311"/>
      <c r="X63" s="311">
        <v>0</v>
      </c>
      <c r="Y63" s="311"/>
      <c r="Z63" s="311" t="s">
        <v>620</v>
      </c>
      <c r="AA63" s="311"/>
      <c r="AB63" s="311">
        <v>0</v>
      </c>
      <c r="AC63" s="311"/>
      <c r="AD63" s="311" t="s">
        <v>620</v>
      </c>
      <c r="AE63" s="311"/>
      <c r="AF63" s="311">
        <v>0</v>
      </c>
      <c r="AG63" s="311">
        <v>0</v>
      </c>
    </row>
    <row r="64" spans="1:33" s="303" customFormat="1" x14ac:dyDescent="0.25">
      <c r="A64" s="312" t="s">
        <v>145</v>
      </c>
      <c r="B64" s="313" t="s">
        <v>139</v>
      </c>
      <c r="C64" s="311"/>
      <c r="D64" s="311"/>
      <c r="E64" s="311"/>
      <c r="F64" s="311"/>
      <c r="G64" s="311">
        <v>0</v>
      </c>
      <c r="H64" s="311">
        <v>0</v>
      </c>
      <c r="I64" s="311"/>
      <c r="J64" s="311">
        <v>0</v>
      </c>
      <c r="K64" s="311"/>
      <c r="L64" s="311">
        <v>0</v>
      </c>
      <c r="M64" s="311"/>
      <c r="N64" s="311" t="s">
        <v>620</v>
      </c>
      <c r="O64" s="311"/>
      <c r="P64" s="311">
        <v>0</v>
      </c>
      <c r="Q64" s="311"/>
      <c r="R64" s="311" t="s">
        <v>620</v>
      </c>
      <c r="S64" s="311"/>
      <c r="T64" s="311">
        <v>0</v>
      </c>
      <c r="U64" s="311"/>
      <c r="V64" s="311" t="s">
        <v>620</v>
      </c>
      <c r="W64" s="311"/>
      <c r="X64" s="311">
        <v>0</v>
      </c>
      <c r="Y64" s="311"/>
      <c r="Z64" s="311" t="s">
        <v>620</v>
      </c>
      <c r="AA64" s="311"/>
      <c r="AB64" s="311">
        <v>0</v>
      </c>
      <c r="AC64" s="311"/>
      <c r="AD64" s="311" t="s">
        <v>620</v>
      </c>
      <c r="AE64" s="311"/>
      <c r="AF64" s="311">
        <v>0</v>
      </c>
      <c r="AG64" s="311">
        <v>0</v>
      </c>
    </row>
    <row r="65" spans="1:33" s="303" customFormat="1" x14ac:dyDescent="0.25">
      <c r="A65" s="312" t="s">
        <v>144</v>
      </c>
      <c r="B65" s="316" t="s">
        <v>138</v>
      </c>
      <c r="C65" s="311"/>
      <c r="D65" s="311"/>
      <c r="E65" s="311"/>
      <c r="F65" s="311"/>
      <c r="G65" s="311">
        <v>0</v>
      </c>
      <c r="H65" s="311">
        <v>0</v>
      </c>
      <c r="I65" s="311"/>
      <c r="J65" s="311">
        <v>0</v>
      </c>
      <c r="K65" s="311"/>
      <c r="L65" s="311">
        <v>0</v>
      </c>
      <c r="M65" s="311"/>
      <c r="N65" s="311" t="s">
        <v>620</v>
      </c>
      <c r="O65" s="311"/>
      <c r="P65" s="311">
        <v>0</v>
      </c>
      <c r="Q65" s="311"/>
      <c r="R65" s="311" t="s">
        <v>620</v>
      </c>
      <c r="S65" s="311"/>
      <c r="T65" s="311">
        <v>0</v>
      </c>
      <c r="U65" s="311"/>
      <c r="V65" s="311" t="s">
        <v>620</v>
      </c>
      <c r="W65" s="311"/>
      <c r="X65" s="311">
        <v>0</v>
      </c>
      <c r="Y65" s="311"/>
      <c r="Z65" s="311" t="s">
        <v>620</v>
      </c>
      <c r="AA65" s="311"/>
      <c r="AB65" s="311">
        <v>0</v>
      </c>
      <c r="AC65" s="311"/>
      <c r="AD65" s="311" t="s">
        <v>620</v>
      </c>
      <c r="AE65" s="311"/>
      <c r="AF65" s="311">
        <v>0</v>
      </c>
      <c r="AG65" s="311">
        <v>0</v>
      </c>
    </row>
    <row r="66" spans="1:33" s="303" customFormat="1" x14ac:dyDescent="0.25">
      <c r="A66" s="312" t="s">
        <v>143</v>
      </c>
      <c r="B66" s="316" t="s">
        <v>137</v>
      </c>
      <c r="C66" s="311"/>
      <c r="D66" s="311"/>
      <c r="E66" s="311"/>
      <c r="F66" s="311"/>
      <c r="G66" s="311">
        <v>0</v>
      </c>
      <c r="H66" s="311">
        <v>12.93</v>
      </c>
      <c r="I66" s="311"/>
      <c r="J66" s="311">
        <v>0</v>
      </c>
      <c r="K66" s="311"/>
      <c r="L66" s="311">
        <v>0</v>
      </c>
      <c r="M66" s="311"/>
      <c r="N66" s="311" t="s">
        <v>620</v>
      </c>
      <c r="O66" s="311"/>
      <c r="P66" s="311">
        <v>12.93</v>
      </c>
      <c r="Q66" s="311"/>
      <c r="R66" s="311" t="s">
        <v>620</v>
      </c>
      <c r="S66" s="311"/>
      <c r="T66" s="311">
        <v>0</v>
      </c>
      <c r="U66" s="311"/>
      <c r="V66" s="311" t="s">
        <v>620</v>
      </c>
      <c r="W66" s="311"/>
      <c r="X66" s="311">
        <v>0</v>
      </c>
      <c r="Y66" s="311"/>
      <c r="Z66" s="311" t="s">
        <v>620</v>
      </c>
      <c r="AA66" s="311"/>
      <c r="AB66" s="311">
        <v>0</v>
      </c>
      <c r="AC66" s="311"/>
      <c r="AD66" s="311" t="s">
        <v>620</v>
      </c>
      <c r="AE66" s="311"/>
      <c r="AF66" s="311">
        <v>12.93</v>
      </c>
      <c r="AG66" s="311">
        <v>0</v>
      </c>
    </row>
    <row r="67" spans="1:33" s="303" customFormat="1" x14ac:dyDescent="0.25">
      <c r="A67" s="312" t="s">
        <v>142</v>
      </c>
      <c r="B67" s="316" t="s">
        <v>563</v>
      </c>
      <c r="C67" s="311"/>
      <c r="D67" s="311"/>
      <c r="E67" s="311"/>
      <c r="F67" s="311"/>
      <c r="G67" s="311">
        <v>0</v>
      </c>
      <c r="H67" s="311">
        <v>0</v>
      </c>
      <c r="I67" s="311"/>
      <c r="J67" s="311">
        <v>0</v>
      </c>
      <c r="K67" s="311"/>
      <c r="L67" s="311">
        <v>0</v>
      </c>
      <c r="M67" s="311"/>
      <c r="N67" s="311" t="s">
        <v>620</v>
      </c>
      <c r="O67" s="311"/>
      <c r="P67" s="311">
        <v>0</v>
      </c>
      <c r="Q67" s="311"/>
      <c r="R67" s="311" t="s">
        <v>620</v>
      </c>
      <c r="S67" s="311"/>
      <c r="T67" s="311">
        <v>0</v>
      </c>
      <c r="U67" s="311"/>
      <c r="V67" s="311" t="s">
        <v>620</v>
      </c>
      <c r="W67" s="311"/>
      <c r="X67" s="311">
        <v>0</v>
      </c>
      <c r="Y67" s="311"/>
      <c r="Z67" s="311" t="s">
        <v>620</v>
      </c>
      <c r="AA67" s="311"/>
      <c r="AB67" s="311">
        <v>0</v>
      </c>
      <c r="AC67" s="311"/>
      <c r="AD67" s="311" t="s">
        <v>620</v>
      </c>
      <c r="AE67" s="311"/>
      <c r="AF67" s="311">
        <v>0</v>
      </c>
      <c r="AG67" s="311">
        <v>0</v>
      </c>
    </row>
    <row r="68" spans="1:33" s="303" customFormat="1" x14ac:dyDescent="0.25">
      <c r="A68" s="312" t="s">
        <v>564</v>
      </c>
      <c r="B68" s="316" t="s">
        <v>565</v>
      </c>
      <c r="C68" s="311"/>
      <c r="D68" s="311"/>
      <c r="E68" s="311"/>
      <c r="F68" s="311"/>
      <c r="G68" s="311">
        <v>0</v>
      </c>
      <c r="H68" s="311">
        <v>0</v>
      </c>
      <c r="I68" s="311"/>
      <c r="J68" s="311">
        <v>0</v>
      </c>
      <c r="K68" s="311"/>
      <c r="L68" s="311">
        <v>0</v>
      </c>
      <c r="M68" s="311"/>
      <c r="N68" s="311" t="s">
        <v>620</v>
      </c>
      <c r="O68" s="311"/>
      <c r="P68" s="311">
        <v>0</v>
      </c>
      <c r="Q68" s="311"/>
      <c r="R68" s="311" t="s">
        <v>620</v>
      </c>
      <c r="S68" s="311"/>
      <c r="T68" s="311">
        <v>0</v>
      </c>
      <c r="U68" s="311"/>
      <c r="V68" s="311" t="s">
        <v>620</v>
      </c>
      <c r="W68" s="311"/>
      <c r="X68" s="311">
        <v>0</v>
      </c>
      <c r="Y68" s="311"/>
      <c r="Z68" s="311" t="s">
        <v>620</v>
      </c>
      <c r="AA68" s="311"/>
      <c r="AB68" s="311">
        <v>0</v>
      </c>
      <c r="AC68" s="311"/>
      <c r="AD68" s="311" t="s">
        <v>620</v>
      </c>
      <c r="AE68" s="311"/>
      <c r="AF68" s="311">
        <v>0</v>
      </c>
      <c r="AG68" s="311">
        <v>0</v>
      </c>
    </row>
    <row r="69" spans="1:33" s="303" customFormat="1" x14ac:dyDescent="0.25">
      <c r="A69" s="312" t="s">
        <v>566</v>
      </c>
      <c r="B69" s="316" t="s">
        <v>567</v>
      </c>
      <c r="C69" s="311"/>
      <c r="D69" s="311"/>
      <c r="E69" s="311"/>
      <c r="F69" s="311"/>
      <c r="G69" s="311">
        <v>0</v>
      </c>
      <c r="H69" s="311">
        <v>0</v>
      </c>
      <c r="I69" s="311"/>
      <c r="J69" s="311">
        <v>0</v>
      </c>
      <c r="K69" s="311"/>
      <c r="L69" s="311">
        <v>0</v>
      </c>
      <c r="M69" s="311"/>
      <c r="N69" s="311" t="s">
        <v>620</v>
      </c>
      <c r="O69" s="311"/>
      <c r="P69" s="311">
        <v>0</v>
      </c>
      <c r="Q69" s="311"/>
      <c r="R69" s="311" t="s">
        <v>620</v>
      </c>
      <c r="S69" s="311"/>
      <c r="T69" s="311">
        <v>0</v>
      </c>
      <c r="U69" s="311"/>
      <c r="V69" s="311" t="s">
        <v>620</v>
      </c>
      <c r="W69" s="311"/>
      <c r="X69" s="311">
        <v>0</v>
      </c>
      <c r="Y69" s="311"/>
      <c r="Z69" s="311" t="s">
        <v>620</v>
      </c>
      <c r="AA69" s="311"/>
      <c r="AB69" s="311">
        <v>0</v>
      </c>
      <c r="AC69" s="311"/>
      <c r="AD69" s="311" t="s">
        <v>620</v>
      </c>
      <c r="AE69" s="311"/>
      <c r="AF69" s="311">
        <v>0</v>
      </c>
      <c r="AG69" s="311">
        <v>0</v>
      </c>
    </row>
    <row r="70" spans="1:33" s="303" customFormat="1" x14ac:dyDescent="0.25">
      <c r="A70" s="312" t="s">
        <v>568</v>
      </c>
      <c r="B70" s="316" t="s">
        <v>569</v>
      </c>
      <c r="C70" s="311"/>
      <c r="D70" s="311"/>
      <c r="E70" s="311"/>
      <c r="F70" s="311"/>
      <c r="G70" s="311">
        <v>0</v>
      </c>
      <c r="H70" s="311">
        <v>0</v>
      </c>
      <c r="I70" s="311"/>
      <c r="J70" s="311">
        <v>0</v>
      </c>
      <c r="K70" s="311"/>
      <c r="L70" s="311">
        <v>0</v>
      </c>
      <c r="M70" s="311"/>
      <c r="N70" s="311" t="s">
        <v>620</v>
      </c>
      <c r="O70" s="311"/>
      <c r="P70" s="311">
        <v>0</v>
      </c>
      <c r="Q70" s="311"/>
      <c r="R70" s="311" t="s">
        <v>620</v>
      </c>
      <c r="S70" s="311"/>
      <c r="T70" s="311">
        <v>0</v>
      </c>
      <c r="U70" s="311"/>
      <c r="V70" s="311" t="s">
        <v>620</v>
      </c>
      <c r="W70" s="311"/>
      <c r="X70" s="311">
        <v>0</v>
      </c>
      <c r="Y70" s="311"/>
      <c r="Z70" s="311" t="s">
        <v>620</v>
      </c>
      <c r="AA70" s="311"/>
      <c r="AB70" s="311">
        <v>0</v>
      </c>
      <c r="AC70" s="311"/>
      <c r="AD70" s="311" t="s">
        <v>620</v>
      </c>
      <c r="AE70" s="311"/>
      <c r="AF70" s="311">
        <v>0</v>
      </c>
      <c r="AG70" s="311">
        <v>0</v>
      </c>
    </row>
    <row r="71" spans="1:33" s="303" customFormat="1" x14ac:dyDescent="0.25">
      <c r="A71" s="312" t="s">
        <v>570</v>
      </c>
      <c r="B71" s="316" t="s">
        <v>571</v>
      </c>
      <c r="C71" s="311"/>
      <c r="D71" s="311"/>
      <c r="E71" s="311"/>
      <c r="F71" s="311"/>
      <c r="G71" s="311">
        <v>0</v>
      </c>
      <c r="H71" s="311">
        <v>30</v>
      </c>
      <c r="I71" s="311"/>
      <c r="J71" s="311">
        <v>0</v>
      </c>
      <c r="K71" s="311"/>
      <c r="L71" s="311">
        <v>0</v>
      </c>
      <c r="M71" s="311"/>
      <c r="N71" s="311" t="s">
        <v>620</v>
      </c>
      <c r="O71" s="311"/>
      <c r="P71" s="311">
        <v>30</v>
      </c>
      <c r="Q71" s="311"/>
      <c r="R71" s="311" t="s">
        <v>620</v>
      </c>
      <c r="S71" s="311"/>
      <c r="T71" s="311">
        <v>0</v>
      </c>
      <c r="U71" s="311"/>
      <c r="V71" s="311" t="s">
        <v>620</v>
      </c>
      <c r="W71" s="311"/>
      <c r="X71" s="311">
        <v>0</v>
      </c>
      <c r="Y71" s="311"/>
      <c r="Z71" s="311" t="s">
        <v>620</v>
      </c>
      <c r="AA71" s="311"/>
      <c r="AB71" s="311">
        <v>0</v>
      </c>
      <c r="AC71" s="311"/>
      <c r="AD71" s="311" t="s">
        <v>620</v>
      </c>
      <c r="AE71" s="311"/>
      <c r="AF71" s="311">
        <v>30</v>
      </c>
      <c r="AG71" s="311">
        <v>0</v>
      </c>
    </row>
    <row r="72" spans="1:33" s="303" customFormat="1" x14ac:dyDescent="0.25">
      <c r="A72" s="312" t="s">
        <v>572</v>
      </c>
      <c r="B72" s="316" t="s">
        <v>573</v>
      </c>
      <c r="C72" s="311"/>
      <c r="D72" s="311"/>
      <c r="E72" s="311"/>
      <c r="F72" s="311"/>
      <c r="G72" s="311">
        <v>0</v>
      </c>
      <c r="H72" s="311">
        <v>0</v>
      </c>
      <c r="I72" s="311"/>
      <c r="J72" s="311">
        <v>0</v>
      </c>
      <c r="K72" s="311"/>
      <c r="L72" s="311">
        <v>0</v>
      </c>
      <c r="M72" s="311"/>
      <c r="N72" s="311" t="s">
        <v>620</v>
      </c>
      <c r="O72" s="311"/>
      <c r="P72" s="311">
        <v>0</v>
      </c>
      <c r="Q72" s="311"/>
      <c r="R72" s="311" t="s">
        <v>620</v>
      </c>
      <c r="S72" s="311"/>
      <c r="T72" s="311">
        <v>0</v>
      </c>
      <c r="U72" s="311"/>
      <c r="V72" s="311" t="s">
        <v>620</v>
      </c>
      <c r="W72" s="311"/>
      <c r="X72" s="311">
        <v>0</v>
      </c>
      <c r="Y72" s="311"/>
      <c r="Z72" s="311" t="s">
        <v>620</v>
      </c>
      <c r="AA72" s="311"/>
      <c r="AB72" s="311">
        <v>0</v>
      </c>
      <c r="AC72" s="311"/>
      <c r="AD72" s="311" t="s">
        <v>620</v>
      </c>
      <c r="AE72" s="311"/>
      <c r="AF72" s="311">
        <v>0</v>
      </c>
      <c r="AG72" s="311">
        <v>0</v>
      </c>
    </row>
    <row r="73" spans="1:33" s="303" customFormat="1" x14ac:dyDescent="0.25">
      <c r="A73" s="312" t="s">
        <v>574</v>
      </c>
      <c r="B73" s="316" t="s">
        <v>575</v>
      </c>
      <c r="C73" s="311"/>
      <c r="D73" s="311"/>
      <c r="E73" s="311"/>
      <c r="F73" s="311"/>
      <c r="G73" s="311">
        <v>0</v>
      </c>
      <c r="H73" s="311">
        <v>0</v>
      </c>
      <c r="I73" s="311"/>
      <c r="J73" s="311">
        <v>0</v>
      </c>
      <c r="K73" s="311"/>
      <c r="L73" s="311">
        <v>0</v>
      </c>
      <c r="M73" s="311"/>
      <c r="N73" s="311" t="s">
        <v>620</v>
      </c>
      <c r="O73" s="311"/>
      <c r="P73" s="311">
        <v>0</v>
      </c>
      <c r="Q73" s="311"/>
      <c r="R73" s="311" t="s">
        <v>620</v>
      </c>
      <c r="S73" s="311"/>
      <c r="T73" s="311">
        <v>0</v>
      </c>
      <c r="U73" s="311"/>
      <c r="V73" s="311" t="s">
        <v>620</v>
      </c>
      <c r="W73" s="311"/>
      <c r="X73" s="311">
        <v>0</v>
      </c>
      <c r="Y73" s="311"/>
      <c r="Z73" s="311" t="s">
        <v>620</v>
      </c>
      <c r="AA73" s="311"/>
      <c r="AB73" s="311">
        <v>0</v>
      </c>
      <c r="AC73" s="311"/>
      <c r="AD73" s="311" t="s">
        <v>620</v>
      </c>
      <c r="AE73" s="311"/>
      <c r="AF73" s="311">
        <v>0</v>
      </c>
      <c r="AG73" s="311">
        <v>0</v>
      </c>
    </row>
    <row r="74" spans="1:33" s="303" customFormat="1" ht="36.75" customHeight="1" x14ac:dyDescent="0.25">
      <c r="A74" s="309" t="s">
        <v>59</v>
      </c>
      <c r="B74" s="317" t="s">
        <v>236</v>
      </c>
      <c r="C74" s="311"/>
      <c r="D74" s="311"/>
      <c r="E74" s="311"/>
      <c r="F74" s="311"/>
      <c r="G74" s="311">
        <v>0</v>
      </c>
      <c r="H74" s="311">
        <v>0</v>
      </c>
      <c r="I74" s="311"/>
      <c r="J74" s="311">
        <v>0</v>
      </c>
      <c r="K74" s="311"/>
      <c r="L74" s="311">
        <v>0</v>
      </c>
      <c r="M74" s="311"/>
      <c r="N74" s="311" t="s">
        <v>620</v>
      </c>
      <c r="O74" s="311"/>
      <c r="P74" s="311">
        <v>0</v>
      </c>
      <c r="Q74" s="311"/>
      <c r="R74" s="311" t="s">
        <v>620</v>
      </c>
      <c r="S74" s="311"/>
      <c r="T74" s="311">
        <v>0</v>
      </c>
      <c r="U74" s="311"/>
      <c r="V74" s="311" t="s">
        <v>620</v>
      </c>
      <c r="W74" s="311"/>
      <c r="X74" s="311">
        <v>0</v>
      </c>
      <c r="Y74" s="311"/>
      <c r="Z74" s="311" t="s">
        <v>620</v>
      </c>
      <c r="AA74" s="311"/>
      <c r="AB74" s="311">
        <v>0</v>
      </c>
      <c r="AC74" s="311"/>
      <c r="AD74" s="311" t="s">
        <v>620</v>
      </c>
      <c r="AE74" s="311"/>
      <c r="AF74" s="311">
        <v>0</v>
      </c>
      <c r="AG74" s="311">
        <v>0</v>
      </c>
    </row>
    <row r="75" spans="1:33" s="303" customFormat="1" x14ac:dyDescent="0.25">
      <c r="A75" s="309" t="s">
        <v>57</v>
      </c>
      <c r="B75" s="310" t="s">
        <v>141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s="303" customFormat="1" x14ac:dyDescent="0.25">
      <c r="A76" s="312" t="s">
        <v>231</v>
      </c>
      <c r="B76" s="313" t="s">
        <v>545</v>
      </c>
      <c r="C76" s="318"/>
      <c r="D76" s="319"/>
      <c r="E76" s="320"/>
      <c r="F76" s="320"/>
      <c r="G76" s="311">
        <v>0</v>
      </c>
      <c r="H76" s="311">
        <v>0</v>
      </c>
      <c r="I76" s="311"/>
      <c r="J76" s="311">
        <v>0</v>
      </c>
      <c r="K76" s="311"/>
      <c r="L76" s="311">
        <v>0</v>
      </c>
      <c r="M76" s="320"/>
      <c r="N76" s="311" t="s">
        <v>620</v>
      </c>
      <c r="O76" s="319"/>
      <c r="P76" s="311">
        <v>0</v>
      </c>
      <c r="Q76" s="319"/>
      <c r="R76" s="311" t="s">
        <v>620</v>
      </c>
      <c r="S76" s="319"/>
      <c r="T76" s="311">
        <v>0</v>
      </c>
      <c r="U76" s="319"/>
      <c r="V76" s="311" t="s">
        <v>620</v>
      </c>
      <c r="W76" s="319"/>
      <c r="X76" s="311">
        <v>0</v>
      </c>
      <c r="Y76" s="319"/>
      <c r="Z76" s="311" t="s">
        <v>620</v>
      </c>
      <c r="AA76" s="319"/>
      <c r="AB76" s="311">
        <v>0</v>
      </c>
      <c r="AC76" s="319"/>
      <c r="AD76" s="311" t="s">
        <v>620</v>
      </c>
      <c r="AE76" s="319"/>
      <c r="AF76" s="311">
        <v>0</v>
      </c>
      <c r="AG76" s="311">
        <v>0</v>
      </c>
    </row>
    <row r="77" spans="1:33" s="303" customFormat="1" ht="31.5" x14ac:dyDescent="0.25">
      <c r="A77" s="312" t="s">
        <v>232</v>
      </c>
      <c r="B77" s="316" t="s">
        <v>543</v>
      </c>
      <c r="C77" s="311"/>
      <c r="D77" s="311"/>
      <c r="E77" s="311"/>
      <c r="F77" s="311"/>
      <c r="G77" s="311">
        <v>0</v>
      </c>
      <c r="H77" s="311">
        <v>0</v>
      </c>
      <c r="I77" s="311"/>
      <c r="J77" s="311">
        <v>0</v>
      </c>
      <c r="K77" s="311"/>
      <c r="L77" s="311">
        <v>0</v>
      </c>
      <c r="M77" s="311"/>
      <c r="N77" s="311" t="s">
        <v>620</v>
      </c>
      <c r="O77" s="311"/>
      <c r="P77" s="311">
        <v>0</v>
      </c>
      <c r="Q77" s="311"/>
      <c r="R77" s="311" t="s">
        <v>620</v>
      </c>
      <c r="S77" s="311"/>
      <c r="T77" s="311">
        <v>0</v>
      </c>
      <c r="U77" s="311"/>
      <c r="V77" s="311" t="s">
        <v>620</v>
      </c>
      <c r="W77" s="311"/>
      <c r="X77" s="311">
        <v>0</v>
      </c>
      <c r="Y77" s="311"/>
      <c r="Z77" s="311" t="s">
        <v>620</v>
      </c>
      <c r="AA77" s="311"/>
      <c r="AB77" s="311">
        <v>0</v>
      </c>
      <c r="AC77" s="311"/>
      <c r="AD77" s="311" t="s">
        <v>620</v>
      </c>
      <c r="AE77" s="311"/>
      <c r="AF77" s="311">
        <v>0</v>
      </c>
      <c r="AG77" s="311">
        <v>0</v>
      </c>
    </row>
    <row r="78" spans="1:33" s="303" customFormat="1" x14ac:dyDescent="0.25">
      <c r="A78" s="312" t="s">
        <v>233</v>
      </c>
      <c r="B78" s="316" t="s">
        <v>157</v>
      </c>
      <c r="C78" s="311"/>
      <c r="D78" s="311"/>
      <c r="E78" s="311"/>
      <c r="F78" s="311"/>
      <c r="G78" s="311">
        <v>0</v>
      </c>
      <c r="H78" s="311">
        <v>0</v>
      </c>
      <c r="I78" s="311"/>
      <c r="J78" s="311">
        <v>0</v>
      </c>
      <c r="K78" s="311"/>
      <c r="L78" s="311">
        <v>0</v>
      </c>
      <c r="M78" s="311"/>
      <c r="N78" s="311" t="s">
        <v>620</v>
      </c>
      <c r="O78" s="311"/>
      <c r="P78" s="311">
        <v>0</v>
      </c>
      <c r="Q78" s="311"/>
      <c r="R78" s="311" t="s">
        <v>620</v>
      </c>
      <c r="S78" s="311"/>
      <c r="T78" s="311">
        <v>0</v>
      </c>
      <c r="U78" s="311"/>
      <c r="V78" s="311" t="s">
        <v>620</v>
      </c>
      <c r="W78" s="311"/>
      <c r="X78" s="311">
        <v>0</v>
      </c>
      <c r="Y78" s="311"/>
      <c r="Z78" s="311" t="s">
        <v>620</v>
      </c>
      <c r="AA78" s="311"/>
      <c r="AB78" s="311">
        <v>0</v>
      </c>
      <c r="AC78" s="311"/>
      <c r="AD78" s="311" t="s">
        <v>620</v>
      </c>
      <c r="AE78" s="311"/>
      <c r="AF78" s="311">
        <v>0</v>
      </c>
      <c r="AG78" s="311">
        <v>0</v>
      </c>
    </row>
    <row r="79" spans="1:33" s="303" customFormat="1" x14ac:dyDescent="0.25">
      <c r="A79" s="312" t="s">
        <v>234</v>
      </c>
      <c r="B79" s="313" t="s">
        <v>544</v>
      </c>
      <c r="C79" s="311"/>
      <c r="D79" s="311"/>
      <c r="E79" s="311"/>
      <c r="F79" s="311"/>
      <c r="G79" s="311">
        <v>0</v>
      </c>
      <c r="H79" s="311">
        <v>0</v>
      </c>
      <c r="I79" s="311"/>
      <c r="J79" s="311">
        <v>0</v>
      </c>
      <c r="K79" s="311"/>
      <c r="L79" s="311">
        <v>0</v>
      </c>
      <c r="M79" s="311"/>
      <c r="N79" s="311" t="s">
        <v>620</v>
      </c>
      <c r="O79" s="311"/>
      <c r="P79" s="311">
        <v>0</v>
      </c>
      <c r="Q79" s="311"/>
      <c r="R79" s="311" t="s">
        <v>620</v>
      </c>
      <c r="S79" s="311"/>
      <c r="T79" s="311">
        <v>0</v>
      </c>
      <c r="U79" s="311"/>
      <c r="V79" s="311" t="s">
        <v>620</v>
      </c>
      <c r="W79" s="311"/>
      <c r="X79" s="311">
        <v>0</v>
      </c>
      <c r="Y79" s="311"/>
      <c r="Z79" s="311" t="s">
        <v>620</v>
      </c>
      <c r="AA79" s="311"/>
      <c r="AB79" s="311">
        <v>0</v>
      </c>
      <c r="AC79" s="311"/>
      <c r="AD79" s="311" t="s">
        <v>620</v>
      </c>
      <c r="AE79" s="311"/>
      <c r="AF79" s="311">
        <v>0</v>
      </c>
      <c r="AG79" s="311">
        <v>0</v>
      </c>
    </row>
    <row r="80" spans="1:33" s="303" customFormat="1" x14ac:dyDescent="0.25">
      <c r="A80" s="312" t="s">
        <v>235</v>
      </c>
      <c r="B80" s="313" t="s">
        <v>546</v>
      </c>
      <c r="C80" s="318"/>
      <c r="D80" s="319"/>
      <c r="E80" s="320"/>
      <c r="F80" s="320"/>
      <c r="G80" s="311">
        <v>0</v>
      </c>
      <c r="H80" s="311">
        <v>0</v>
      </c>
      <c r="I80" s="311"/>
      <c r="J80" s="311">
        <v>0</v>
      </c>
      <c r="K80" s="311"/>
      <c r="L80" s="311">
        <v>0</v>
      </c>
      <c r="M80" s="320"/>
      <c r="N80" s="311" t="s">
        <v>620</v>
      </c>
      <c r="O80" s="319"/>
      <c r="P80" s="311">
        <v>0</v>
      </c>
      <c r="Q80" s="319"/>
      <c r="R80" s="311" t="s">
        <v>620</v>
      </c>
      <c r="S80" s="319"/>
      <c r="T80" s="311">
        <v>0</v>
      </c>
      <c r="U80" s="319"/>
      <c r="V80" s="311" t="s">
        <v>620</v>
      </c>
      <c r="W80" s="319"/>
      <c r="X80" s="311">
        <v>0</v>
      </c>
      <c r="Y80" s="319"/>
      <c r="Z80" s="311" t="s">
        <v>620</v>
      </c>
      <c r="AA80" s="319"/>
      <c r="AB80" s="311">
        <v>0</v>
      </c>
      <c r="AC80" s="319"/>
      <c r="AD80" s="311" t="s">
        <v>620</v>
      </c>
      <c r="AE80" s="319"/>
      <c r="AF80" s="311">
        <v>0</v>
      </c>
      <c r="AG80" s="311">
        <v>0</v>
      </c>
    </row>
    <row r="81" spans="1:33" s="303" customFormat="1" x14ac:dyDescent="0.25">
      <c r="A81" s="312" t="s">
        <v>576</v>
      </c>
      <c r="B81" s="313" t="s">
        <v>547</v>
      </c>
      <c r="C81" s="318"/>
      <c r="D81" s="319"/>
      <c r="E81" s="320"/>
      <c r="F81" s="320"/>
      <c r="G81" s="311">
        <v>0</v>
      </c>
      <c r="H81" s="311">
        <v>0</v>
      </c>
      <c r="I81" s="311"/>
      <c r="J81" s="311">
        <v>0</v>
      </c>
      <c r="K81" s="311"/>
      <c r="L81" s="311">
        <v>0</v>
      </c>
      <c r="M81" s="320"/>
      <c r="N81" s="311" t="s">
        <v>620</v>
      </c>
      <c r="O81" s="319"/>
      <c r="P81" s="311">
        <v>0</v>
      </c>
      <c r="Q81" s="319"/>
      <c r="R81" s="311" t="s">
        <v>620</v>
      </c>
      <c r="S81" s="319"/>
      <c r="T81" s="311">
        <v>0</v>
      </c>
      <c r="U81" s="319"/>
      <c r="V81" s="311" t="s">
        <v>620</v>
      </c>
      <c r="W81" s="319"/>
      <c r="X81" s="311">
        <v>0</v>
      </c>
      <c r="Y81" s="319"/>
      <c r="Z81" s="311" t="s">
        <v>620</v>
      </c>
      <c r="AA81" s="319"/>
      <c r="AB81" s="311">
        <v>0</v>
      </c>
      <c r="AC81" s="319"/>
      <c r="AD81" s="311" t="s">
        <v>620</v>
      </c>
      <c r="AE81" s="319"/>
      <c r="AF81" s="311">
        <v>0</v>
      </c>
      <c r="AG81" s="311">
        <v>0</v>
      </c>
    </row>
    <row r="82" spans="1:33" s="303" customFormat="1" x14ac:dyDescent="0.25">
      <c r="A82" s="312" t="s">
        <v>577</v>
      </c>
      <c r="B82" s="313" t="s">
        <v>548</v>
      </c>
      <c r="C82" s="318"/>
      <c r="D82" s="319"/>
      <c r="E82" s="320"/>
      <c r="F82" s="320"/>
      <c r="G82" s="311">
        <v>0</v>
      </c>
      <c r="H82" s="311">
        <v>0</v>
      </c>
      <c r="I82" s="311"/>
      <c r="J82" s="311">
        <v>0</v>
      </c>
      <c r="K82" s="311"/>
      <c r="L82" s="311">
        <v>0</v>
      </c>
      <c r="M82" s="320"/>
      <c r="N82" s="311" t="s">
        <v>620</v>
      </c>
      <c r="O82" s="319"/>
      <c r="P82" s="311">
        <v>0</v>
      </c>
      <c r="Q82" s="319"/>
      <c r="R82" s="311" t="s">
        <v>620</v>
      </c>
      <c r="S82" s="319"/>
      <c r="T82" s="311">
        <v>0</v>
      </c>
      <c r="U82" s="319"/>
      <c r="V82" s="311" t="s">
        <v>620</v>
      </c>
      <c r="W82" s="319"/>
      <c r="X82" s="311">
        <v>0</v>
      </c>
      <c r="Y82" s="319"/>
      <c r="Z82" s="311" t="s">
        <v>620</v>
      </c>
      <c r="AA82" s="319"/>
      <c r="AB82" s="311">
        <v>0</v>
      </c>
      <c r="AC82" s="319"/>
      <c r="AD82" s="311" t="s">
        <v>620</v>
      </c>
      <c r="AE82" s="319"/>
      <c r="AF82" s="311">
        <v>0</v>
      </c>
      <c r="AG82" s="311">
        <v>0</v>
      </c>
    </row>
    <row r="83" spans="1:33" s="303" customFormat="1" x14ac:dyDescent="0.25">
      <c r="A83" s="312" t="s">
        <v>578</v>
      </c>
      <c r="B83" s="313" t="s">
        <v>550</v>
      </c>
      <c r="C83" s="318"/>
      <c r="D83" s="319"/>
      <c r="E83" s="320"/>
      <c r="F83" s="320"/>
      <c r="G83" s="311">
        <v>0</v>
      </c>
      <c r="H83" s="311">
        <v>0</v>
      </c>
      <c r="I83" s="311"/>
      <c r="J83" s="311">
        <v>0</v>
      </c>
      <c r="K83" s="311"/>
      <c r="L83" s="311">
        <v>0</v>
      </c>
      <c r="M83" s="320"/>
      <c r="N83" s="311" t="s">
        <v>620</v>
      </c>
      <c r="O83" s="319"/>
      <c r="P83" s="311">
        <v>0</v>
      </c>
      <c r="Q83" s="319"/>
      <c r="R83" s="311" t="s">
        <v>620</v>
      </c>
      <c r="S83" s="319"/>
      <c r="T83" s="311">
        <v>0</v>
      </c>
      <c r="U83" s="319"/>
      <c r="V83" s="311" t="s">
        <v>620</v>
      </c>
      <c r="W83" s="319"/>
      <c r="X83" s="311">
        <v>0</v>
      </c>
      <c r="Y83" s="319"/>
      <c r="Z83" s="311" t="s">
        <v>620</v>
      </c>
      <c r="AA83" s="319"/>
      <c r="AB83" s="311">
        <v>0</v>
      </c>
      <c r="AC83" s="319"/>
      <c r="AD83" s="311" t="s">
        <v>620</v>
      </c>
      <c r="AE83" s="319"/>
      <c r="AF83" s="311">
        <v>0</v>
      </c>
      <c r="AG83" s="311">
        <v>0</v>
      </c>
    </row>
    <row r="84" spans="1:33" s="303" customFormat="1" x14ac:dyDescent="0.25">
      <c r="A84" s="312" t="s">
        <v>579</v>
      </c>
      <c r="B84" s="313" t="s">
        <v>552</v>
      </c>
      <c r="C84" s="318"/>
      <c r="D84" s="319"/>
      <c r="E84" s="320"/>
      <c r="F84" s="320"/>
      <c r="G84" s="311">
        <v>0</v>
      </c>
      <c r="H84" s="311">
        <v>0</v>
      </c>
      <c r="I84" s="311"/>
      <c r="J84" s="311">
        <v>0</v>
      </c>
      <c r="K84" s="311"/>
      <c r="L84" s="311">
        <v>0</v>
      </c>
      <c r="M84" s="320"/>
      <c r="N84" s="311" t="s">
        <v>620</v>
      </c>
      <c r="O84" s="319"/>
      <c r="P84" s="311">
        <v>0</v>
      </c>
      <c r="Q84" s="319"/>
      <c r="R84" s="311" t="s">
        <v>620</v>
      </c>
      <c r="S84" s="319"/>
      <c r="T84" s="311">
        <v>0</v>
      </c>
      <c r="U84" s="319"/>
      <c r="V84" s="311" t="s">
        <v>620</v>
      </c>
      <c r="W84" s="319"/>
      <c r="X84" s="311">
        <v>0</v>
      </c>
      <c r="Y84" s="319"/>
      <c r="Z84" s="311" t="s">
        <v>620</v>
      </c>
      <c r="AA84" s="319"/>
      <c r="AB84" s="311">
        <v>0</v>
      </c>
      <c r="AC84" s="319"/>
      <c r="AD84" s="311" t="s">
        <v>620</v>
      </c>
      <c r="AE84" s="319"/>
      <c r="AF84" s="311">
        <v>0</v>
      </c>
      <c r="AG84" s="311">
        <v>0</v>
      </c>
    </row>
    <row r="85" spans="1:33" s="303" customFormat="1" x14ac:dyDescent="0.25">
      <c r="A85" s="312" t="s">
        <v>580</v>
      </c>
      <c r="B85" s="313" t="s">
        <v>554</v>
      </c>
      <c r="C85" s="318"/>
      <c r="D85" s="319"/>
      <c r="E85" s="320"/>
      <c r="F85" s="320"/>
      <c r="G85" s="311">
        <v>0</v>
      </c>
      <c r="H85" s="311">
        <v>0</v>
      </c>
      <c r="I85" s="311"/>
      <c r="J85" s="311">
        <v>0</v>
      </c>
      <c r="K85" s="311"/>
      <c r="L85" s="311">
        <v>0</v>
      </c>
      <c r="M85" s="320"/>
      <c r="N85" s="311" t="s">
        <v>620</v>
      </c>
      <c r="O85" s="319"/>
      <c r="P85" s="311">
        <v>0</v>
      </c>
      <c r="Q85" s="319"/>
      <c r="R85" s="311" t="s">
        <v>620</v>
      </c>
      <c r="S85" s="319"/>
      <c r="T85" s="311">
        <v>0</v>
      </c>
      <c r="U85" s="319"/>
      <c r="V85" s="311" t="s">
        <v>620</v>
      </c>
      <c r="W85" s="319"/>
      <c r="X85" s="311">
        <v>0</v>
      </c>
      <c r="Y85" s="319"/>
      <c r="Z85" s="311" t="s">
        <v>620</v>
      </c>
      <c r="AA85" s="319"/>
      <c r="AB85" s="311">
        <v>0</v>
      </c>
      <c r="AC85" s="319"/>
      <c r="AD85" s="311" t="s">
        <v>620</v>
      </c>
      <c r="AE85" s="319"/>
      <c r="AF85" s="311">
        <v>0</v>
      </c>
      <c r="AG85" s="311">
        <v>0</v>
      </c>
    </row>
    <row r="86" spans="1:33" s="303" customFormat="1" x14ac:dyDescent="0.25">
      <c r="A86" s="312" t="s">
        <v>581</v>
      </c>
      <c r="B86" s="313" t="s">
        <v>556</v>
      </c>
      <c r="C86" s="321"/>
      <c r="D86" s="319"/>
      <c r="E86" s="320"/>
      <c r="F86" s="320"/>
      <c r="G86" s="311">
        <v>0</v>
      </c>
      <c r="H86" s="311">
        <v>0</v>
      </c>
      <c r="I86" s="311"/>
      <c r="J86" s="311">
        <v>0</v>
      </c>
      <c r="K86" s="311"/>
      <c r="L86" s="311">
        <v>0</v>
      </c>
      <c r="M86" s="320"/>
      <c r="N86" s="311" t="s">
        <v>620</v>
      </c>
      <c r="O86" s="319"/>
      <c r="P86" s="311">
        <v>0</v>
      </c>
      <c r="Q86" s="319"/>
      <c r="R86" s="311" t="s">
        <v>620</v>
      </c>
      <c r="S86" s="319"/>
      <c r="T86" s="311">
        <v>0</v>
      </c>
      <c r="U86" s="319"/>
      <c r="V86" s="311" t="s">
        <v>620</v>
      </c>
      <c r="W86" s="319"/>
      <c r="X86" s="311">
        <v>0</v>
      </c>
      <c r="Y86" s="319"/>
      <c r="Z86" s="311" t="s">
        <v>620</v>
      </c>
      <c r="AA86" s="319"/>
      <c r="AB86" s="311">
        <v>0</v>
      </c>
      <c r="AC86" s="319"/>
      <c r="AD86" s="311" t="s">
        <v>620</v>
      </c>
      <c r="AE86" s="319"/>
      <c r="AF86" s="311">
        <v>0</v>
      </c>
      <c r="AG86" s="311">
        <v>0</v>
      </c>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542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2" t="str">
        <f>'1. паспорт местоположение'!A12:C12</f>
        <v>H_TP3300.VL.0082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9"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9"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9"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9" s="21" customFormat="1" x14ac:dyDescent="0.25">
      <c r="A21" s="427" t="s">
        <v>431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1" customFormat="1" ht="58.5" customHeight="1" x14ac:dyDescent="0.25">
      <c r="A22" s="428" t="s">
        <v>53</v>
      </c>
      <c r="B22" s="431" t="s">
        <v>25</v>
      </c>
      <c r="C22" s="428" t="s">
        <v>52</v>
      </c>
      <c r="D22" s="428" t="s">
        <v>51</v>
      </c>
      <c r="E22" s="434" t="s">
        <v>442</v>
      </c>
      <c r="F22" s="435"/>
      <c r="G22" s="435"/>
      <c r="H22" s="435"/>
      <c r="I22" s="435"/>
      <c r="J22" s="435"/>
      <c r="K22" s="435"/>
      <c r="L22" s="436"/>
      <c r="M22" s="428" t="s">
        <v>50</v>
      </c>
      <c r="N22" s="428" t="s">
        <v>49</v>
      </c>
      <c r="O22" s="428" t="s">
        <v>48</v>
      </c>
      <c r="P22" s="438" t="s">
        <v>244</v>
      </c>
      <c r="Q22" s="438" t="s">
        <v>47</v>
      </c>
      <c r="R22" s="438" t="s">
        <v>46</v>
      </c>
      <c r="S22" s="438" t="s">
        <v>45</v>
      </c>
      <c r="T22" s="438"/>
      <c r="U22" s="441" t="s">
        <v>44</v>
      </c>
      <c r="V22" s="441" t="s">
        <v>43</v>
      </c>
      <c r="W22" s="438" t="s">
        <v>42</v>
      </c>
      <c r="X22" s="438" t="s">
        <v>41</v>
      </c>
      <c r="Y22" s="438" t="s">
        <v>40</v>
      </c>
      <c r="Z22" s="437"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8" t="s">
        <v>26</v>
      </c>
    </row>
    <row r="23" spans="1:49" s="21" customFormat="1" ht="64.5" customHeight="1" x14ac:dyDescent="0.25">
      <c r="A23" s="429"/>
      <c r="B23" s="432"/>
      <c r="C23" s="429"/>
      <c r="D23" s="429"/>
      <c r="E23" s="446" t="s">
        <v>24</v>
      </c>
      <c r="F23" s="444" t="s">
        <v>140</v>
      </c>
      <c r="G23" s="444" t="s">
        <v>139</v>
      </c>
      <c r="H23" s="444" t="s">
        <v>138</v>
      </c>
      <c r="I23" s="442" t="s">
        <v>352</v>
      </c>
      <c r="J23" s="442" t="s">
        <v>353</v>
      </c>
      <c r="K23" s="442" t="s">
        <v>354</v>
      </c>
      <c r="L23" s="444" t="s">
        <v>81</v>
      </c>
      <c r="M23" s="429"/>
      <c r="N23" s="429"/>
      <c r="O23" s="429"/>
      <c r="P23" s="438"/>
      <c r="Q23" s="438"/>
      <c r="R23" s="438"/>
      <c r="S23" s="439" t="s">
        <v>3</v>
      </c>
      <c r="T23" s="439" t="s">
        <v>12</v>
      </c>
      <c r="U23" s="441"/>
      <c r="V23" s="441"/>
      <c r="W23" s="438"/>
      <c r="X23" s="438"/>
      <c r="Y23" s="438"/>
      <c r="Z23" s="438"/>
      <c r="AA23" s="438"/>
      <c r="AB23" s="438"/>
      <c r="AC23" s="438"/>
      <c r="AD23" s="438"/>
      <c r="AE23" s="438"/>
      <c r="AF23" s="438" t="s">
        <v>23</v>
      </c>
      <c r="AG23" s="438"/>
      <c r="AH23" s="438" t="s">
        <v>22</v>
      </c>
      <c r="AI23" s="438"/>
      <c r="AJ23" s="428" t="s">
        <v>21</v>
      </c>
      <c r="AK23" s="428" t="s">
        <v>20</v>
      </c>
      <c r="AL23" s="428" t="s">
        <v>19</v>
      </c>
      <c r="AM23" s="428" t="s">
        <v>18</v>
      </c>
      <c r="AN23" s="428" t="s">
        <v>17</v>
      </c>
      <c r="AO23" s="428" t="s">
        <v>16</v>
      </c>
      <c r="AP23" s="428" t="s">
        <v>15</v>
      </c>
      <c r="AQ23" s="450" t="s">
        <v>12</v>
      </c>
      <c r="AR23" s="438"/>
      <c r="AS23" s="438"/>
      <c r="AT23" s="438"/>
      <c r="AU23" s="438"/>
      <c r="AV23" s="449"/>
    </row>
    <row r="24" spans="1:49" s="21"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79" t="s">
        <v>14</v>
      </c>
      <c r="AG24" s="279" t="s">
        <v>13</v>
      </c>
      <c r="AH24" s="101" t="s">
        <v>3</v>
      </c>
      <c r="AI24" s="101" t="s">
        <v>12</v>
      </c>
      <c r="AJ24" s="430"/>
      <c r="AK24" s="430"/>
      <c r="AL24" s="430"/>
      <c r="AM24" s="430"/>
      <c r="AN24" s="430"/>
      <c r="AO24" s="430"/>
      <c r="AP24" s="430"/>
      <c r="AQ24" s="451"/>
      <c r="AR24" s="438"/>
      <c r="AS24" s="438"/>
      <c r="AT24" s="438"/>
      <c r="AU24" s="438"/>
      <c r="AV24" s="449"/>
      <c r="AW24" s="291">
        <f>SUM(AW26:AW28)</f>
        <v>5.12</v>
      </c>
    </row>
    <row r="25" spans="1:49" s="20"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9" s="147" customFormat="1" ht="51" x14ac:dyDescent="0.2">
      <c r="A26" s="269" t="s">
        <v>512</v>
      </c>
      <c r="B26" s="270" t="s">
        <v>612</v>
      </c>
      <c r="C26" s="270" t="s">
        <v>514</v>
      </c>
      <c r="D26" s="272" t="s">
        <v>515</v>
      </c>
      <c r="E26" s="281" t="s">
        <v>586</v>
      </c>
      <c r="F26" s="281" t="s">
        <v>586</v>
      </c>
      <c r="G26" s="281" t="s">
        <v>586</v>
      </c>
      <c r="H26" s="281" t="s">
        <v>586</v>
      </c>
      <c r="I26" s="281" t="s">
        <v>586</v>
      </c>
      <c r="J26" s="281" t="s">
        <v>586</v>
      </c>
      <c r="K26" s="281" t="s">
        <v>586</v>
      </c>
      <c r="L26" s="281" t="s">
        <v>586</v>
      </c>
      <c r="M26" s="270" t="s">
        <v>516</v>
      </c>
      <c r="N26" s="273" t="s">
        <v>517</v>
      </c>
      <c r="O26" s="270" t="s">
        <v>612</v>
      </c>
      <c r="P26" s="271">
        <v>126</v>
      </c>
      <c r="Q26" s="270" t="s">
        <v>518</v>
      </c>
      <c r="R26" s="271">
        <v>88</v>
      </c>
      <c r="S26" s="270" t="s">
        <v>519</v>
      </c>
      <c r="T26" s="270" t="s">
        <v>519</v>
      </c>
      <c r="U26" s="270">
        <v>2</v>
      </c>
      <c r="V26" s="270">
        <v>2</v>
      </c>
      <c r="W26" s="270" t="s">
        <v>520</v>
      </c>
      <c r="X26" s="267">
        <v>88</v>
      </c>
      <c r="Y26" s="270"/>
      <c r="Z26" s="270">
        <v>2</v>
      </c>
      <c r="AA26" s="271">
        <v>88</v>
      </c>
      <c r="AB26" s="271">
        <v>88</v>
      </c>
      <c r="AC26" s="270" t="s">
        <v>520</v>
      </c>
      <c r="AD26" s="271">
        <v>103</v>
      </c>
      <c r="AE26" s="271">
        <v>0</v>
      </c>
      <c r="AF26" s="272" t="s">
        <v>521</v>
      </c>
      <c r="AG26" s="270" t="s">
        <v>522</v>
      </c>
      <c r="AH26" s="270" t="s">
        <v>523</v>
      </c>
      <c r="AI26" s="270" t="s">
        <v>524</v>
      </c>
      <c r="AJ26" s="270" t="s">
        <v>525</v>
      </c>
      <c r="AK26" s="270" t="s">
        <v>526</v>
      </c>
      <c r="AL26" s="270"/>
      <c r="AM26" s="270"/>
      <c r="AN26" s="270"/>
      <c r="AO26" s="272" t="s">
        <v>513</v>
      </c>
      <c r="AP26" s="270" t="s">
        <v>527</v>
      </c>
      <c r="AQ26" s="270" t="s">
        <v>528</v>
      </c>
      <c r="AR26" s="270" t="s">
        <v>527</v>
      </c>
      <c r="AS26" s="270" t="s">
        <v>527</v>
      </c>
      <c r="AT26" s="270" t="s">
        <v>529</v>
      </c>
      <c r="AU26" s="270" t="s">
        <v>530</v>
      </c>
      <c r="AV26" s="270"/>
      <c r="AW26" s="289">
        <v>0.10299999999999999</v>
      </c>
    </row>
    <row r="27" spans="1:49" x14ac:dyDescent="0.25">
      <c r="A27" s="268"/>
      <c r="B27" s="268"/>
      <c r="C27" s="268"/>
      <c r="D27" s="268"/>
      <c r="E27" s="268"/>
      <c r="F27" s="268"/>
      <c r="G27" s="268"/>
      <c r="H27" s="268"/>
      <c r="I27" s="268"/>
      <c r="J27" s="268"/>
      <c r="K27" s="268"/>
      <c r="L27" s="268"/>
      <c r="M27" s="268"/>
      <c r="N27" s="268"/>
      <c r="O27" s="270"/>
      <c r="P27" s="271"/>
      <c r="Q27" s="270"/>
      <c r="R27" s="271"/>
      <c r="S27" s="270"/>
      <c r="T27" s="270"/>
      <c r="U27" s="270"/>
      <c r="V27" s="270"/>
      <c r="W27" s="270" t="s">
        <v>531</v>
      </c>
      <c r="X27" s="267">
        <v>88</v>
      </c>
      <c r="Y27" s="270"/>
      <c r="Z27" s="270"/>
      <c r="AA27" s="271">
        <v>88</v>
      </c>
      <c r="AB27" s="271"/>
      <c r="AC27" s="270"/>
      <c r="AD27" s="271"/>
      <c r="AE27" s="271"/>
      <c r="AF27" s="272" t="s">
        <v>513</v>
      </c>
      <c r="AG27" s="270"/>
      <c r="AH27" s="270"/>
      <c r="AI27" s="270"/>
      <c r="AJ27" s="270"/>
      <c r="AK27" s="270"/>
      <c r="AL27" s="270"/>
      <c r="AM27" s="270"/>
      <c r="AN27" s="270"/>
      <c r="AO27" s="272" t="s">
        <v>513</v>
      </c>
      <c r="AP27" s="270"/>
      <c r="AQ27" s="270"/>
      <c r="AR27" s="270"/>
      <c r="AS27" s="270"/>
      <c r="AT27" s="270"/>
      <c r="AU27" s="270"/>
      <c r="AV27" s="270"/>
      <c r="AW27" s="290"/>
    </row>
    <row r="28" spans="1:49" ht="76.5" x14ac:dyDescent="0.25">
      <c r="A28" s="282" t="s">
        <v>584</v>
      </c>
      <c r="B28" s="270" t="s">
        <v>612</v>
      </c>
      <c r="C28" s="281" t="s">
        <v>514</v>
      </c>
      <c r="D28" s="285" t="s">
        <v>585</v>
      </c>
      <c r="E28" s="281" t="s">
        <v>586</v>
      </c>
      <c r="F28" s="281" t="s">
        <v>586</v>
      </c>
      <c r="G28" s="281" t="s">
        <v>586</v>
      </c>
      <c r="H28" s="281" t="s">
        <v>586</v>
      </c>
      <c r="I28" s="281" t="s">
        <v>586</v>
      </c>
      <c r="J28" s="281" t="s">
        <v>586</v>
      </c>
      <c r="K28" s="281" t="s">
        <v>586</v>
      </c>
      <c r="L28" s="281" t="s">
        <v>586</v>
      </c>
      <c r="M28" s="281" t="s">
        <v>516</v>
      </c>
      <c r="N28" s="283" t="s">
        <v>587</v>
      </c>
      <c r="O28" s="270" t="s">
        <v>612</v>
      </c>
      <c r="P28" s="284">
        <v>6702</v>
      </c>
      <c r="Q28" s="281" t="s">
        <v>518</v>
      </c>
      <c r="R28" s="284">
        <v>4692</v>
      </c>
      <c r="S28" s="281" t="s">
        <v>588</v>
      </c>
      <c r="T28" s="281" t="s">
        <v>589</v>
      </c>
      <c r="U28" s="281">
        <v>5</v>
      </c>
      <c r="V28" s="281">
        <v>5</v>
      </c>
      <c r="W28" s="281" t="s">
        <v>590</v>
      </c>
      <c r="X28" s="284">
        <v>4500</v>
      </c>
      <c r="Y28" s="286"/>
      <c r="Z28" s="281">
        <v>1</v>
      </c>
      <c r="AA28" s="284">
        <v>4181</v>
      </c>
      <c r="AB28" s="284">
        <v>4181</v>
      </c>
      <c r="AC28" s="281" t="s">
        <v>590</v>
      </c>
      <c r="AD28" s="284">
        <v>5017</v>
      </c>
      <c r="AE28" s="284">
        <v>0</v>
      </c>
      <c r="AF28" s="285" t="s">
        <v>595</v>
      </c>
      <c r="AG28" s="281" t="s">
        <v>596</v>
      </c>
      <c r="AH28" s="281" t="s">
        <v>597</v>
      </c>
      <c r="AI28" s="281" t="s">
        <v>598</v>
      </c>
      <c r="AJ28" s="281" t="s">
        <v>599</v>
      </c>
      <c r="AK28" s="281" t="s">
        <v>600</v>
      </c>
      <c r="AL28" s="286"/>
      <c r="AM28" s="286"/>
      <c r="AN28" s="286"/>
      <c r="AO28" s="286"/>
      <c r="AP28" s="281" t="s">
        <v>601</v>
      </c>
      <c r="AQ28" s="281" t="s">
        <v>602</v>
      </c>
      <c r="AR28" s="281" t="s">
        <v>601</v>
      </c>
      <c r="AS28" s="281" t="s">
        <v>602</v>
      </c>
      <c r="AT28" s="281" t="s">
        <v>603</v>
      </c>
      <c r="AU28" s="286"/>
      <c r="AV28" s="286"/>
      <c r="AW28" s="289">
        <v>5.0170000000000003</v>
      </c>
    </row>
    <row r="29" spans="1:49" x14ac:dyDescent="0.25">
      <c r="A29" s="286"/>
      <c r="B29" s="286"/>
      <c r="C29" s="286"/>
      <c r="D29" s="286"/>
      <c r="E29" s="286"/>
      <c r="F29" s="286"/>
      <c r="G29" s="286"/>
      <c r="H29" s="286"/>
      <c r="I29" s="286"/>
      <c r="J29" s="286"/>
      <c r="K29" s="286"/>
      <c r="L29" s="286"/>
      <c r="M29" s="286"/>
      <c r="N29" s="286"/>
      <c r="O29" s="286"/>
      <c r="P29" s="286"/>
      <c r="Q29" s="286"/>
      <c r="R29" s="286"/>
      <c r="S29" s="286"/>
      <c r="T29" s="286"/>
      <c r="U29" s="286"/>
      <c r="V29" s="286"/>
      <c r="W29" s="281" t="s">
        <v>591</v>
      </c>
      <c r="X29" s="284">
        <v>0</v>
      </c>
      <c r="Y29" s="281" t="s">
        <v>591</v>
      </c>
      <c r="Z29" s="286"/>
      <c r="AA29" s="284"/>
      <c r="AB29" s="286"/>
      <c r="AC29" s="286"/>
      <c r="AD29" s="286"/>
      <c r="AE29" s="286"/>
      <c r="AF29" s="286"/>
      <c r="AG29" s="286"/>
      <c r="AH29" s="286"/>
      <c r="AI29" s="286"/>
      <c r="AJ29" s="286"/>
      <c r="AK29" s="286"/>
      <c r="AL29" s="286"/>
      <c r="AM29" s="286"/>
      <c r="AN29" s="286"/>
      <c r="AO29" s="286"/>
      <c r="AP29" s="286"/>
      <c r="AQ29" s="286"/>
      <c r="AR29" s="286"/>
      <c r="AS29" s="286"/>
      <c r="AT29" s="286"/>
      <c r="AU29" s="286"/>
      <c r="AV29" s="286"/>
    </row>
    <row r="30" spans="1:49" x14ac:dyDescent="0.25">
      <c r="A30" s="286"/>
      <c r="B30" s="286"/>
      <c r="C30" s="286"/>
      <c r="D30" s="286"/>
      <c r="E30" s="286"/>
      <c r="F30" s="286"/>
      <c r="G30" s="286"/>
      <c r="H30" s="286"/>
      <c r="I30" s="286"/>
      <c r="J30" s="286"/>
      <c r="K30" s="286"/>
      <c r="L30" s="286"/>
      <c r="M30" s="286"/>
      <c r="N30" s="286"/>
      <c r="O30" s="286"/>
      <c r="P30" s="286"/>
      <c r="Q30" s="286"/>
      <c r="R30" s="286"/>
      <c r="S30" s="286"/>
      <c r="T30" s="286"/>
      <c r="U30" s="286"/>
      <c r="V30" s="286"/>
      <c r="W30" s="281" t="s">
        <v>592</v>
      </c>
      <c r="X30" s="284">
        <v>4692</v>
      </c>
      <c r="Y30" s="286"/>
      <c r="Z30" s="286"/>
      <c r="AA30" s="284">
        <v>4241</v>
      </c>
      <c r="AB30" s="286"/>
      <c r="AC30" s="286"/>
      <c r="AD30" s="286"/>
      <c r="AE30" s="286"/>
      <c r="AF30" s="286"/>
      <c r="AG30" s="286"/>
      <c r="AH30" s="286"/>
      <c r="AI30" s="286"/>
      <c r="AJ30" s="286"/>
      <c r="AK30" s="286"/>
      <c r="AL30" s="286"/>
      <c r="AM30" s="286"/>
      <c r="AN30" s="286"/>
      <c r="AO30" s="286"/>
      <c r="AP30" s="286"/>
      <c r="AQ30" s="286"/>
      <c r="AR30" s="286"/>
      <c r="AS30" s="286"/>
      <c r="AT30" s="286"/>
      <c r="AU30" s="286"/>
      <c r="AV30" s="286"/>
    </row>
    <row r="31" spans="1:49" x14ac:dyDescent="0.25">
      <c r="A31" s="286"/>
      <c r="B31" s="286"/>
      <c r="C31" s="286"/>
      <c r="D31" s="286"/>
      <c r="E31" s="286"/>
      <c r="F31" s="286"/>
      <c r="G31" s="286"/>
      <c r="H31" s="286"/>
      <c r="I31" s="286"/>
      <c r="J31" s="286"/>
      <c r="K31" s="286"/>
      <c r="L31" s="286"/>
      <c r="M31" s="286"/>
      <c r="N31" s="286"/>
      <c r="O31" s="286"/>
      <c r="P31" s="286"/>
      <c r="Q31" s="286"/>
      <c r="R31" s="286"/>
      <c r="S31" s="286"/>
      <c r="T31" s="286"/>
      <c r="U31" s="286"/>
      <c r="V31" s="286"/>
      <c r="W31" s="281" t="s">
        <v>593</v>
      </c>
      <c r="X31" s="284">
        <v>4692</v>
      </c>
      <c r="Y31" s="286"/>
      <c r="Z31" s="286"/>
      <c r="AA31" s="284">
        <v>4194</v>
      </c>
      <c r="AB31" s="286"/>
      <c r="AC31" s="286"/>
      <c r="AD31" s="286"/>
      <c r="AE31" s="286"/>
      <c r="AF31" s="286"/>
      <c r="AG31" s="286"/>
      <c r="AH31" s="286"/>
      <c r="AI31" s="286"/>
      <c r="AJ31" s="286"/>
      <c r="AK31" s="286"/>
      <c r="AL31" s="286"/>
      <c r="AM31" s="286"/>
      <c r="AN31" s="286"/>
      <c r="AO31" s="286"/>
      <c r="AP31" s="286"/>
      <c r="AQ31" s="286"/>
      <c r="AR31" s="286"/>
      <c r="AS31" s="286"/>
      <c r="AT31" s="286"/>
      <c r="AU31" s="286"/>
      <c r="AV31" s="286"/>
    </row>
    <row r="32" spans="1:49" x14ac:dyDescent="0.25">
      <c r="A32" s="286"/>
      <c r="B32" s="286"/>
      <c r="C32" s="286"/>
      <c r="D32" s="286"/>
      <c r="E32" s="286"/>
      <c r="F32" s="286"/>
      <c r="G32" s="286"/>
      <c r="H32" s="286"/>
      <c r="I32" s="286"/>
      <c r="J32" s="286"/>
      <c r="K32" s="286"/>
      <c r="L32" s="286"/>
      <c r="M32" s="286"/>
      <c r="N32" s="286"/>
      <c r="O32" s="286"/>
      <c r="P32" s="286"/>
      <c r="Q32" s="286"/>
      <c r="R32" s="286"/>
      <c r="S32" s="286"/>
      <c r="T32" s="286"/>
      <c r="U32" s="286"/>
      <c r="V32" s="286"/>
      <c r="W32" s="281" t="s">
        <v>594</v>
      </c>
      <c r="X32" s="284">
        <v>4681</v>
      </c>
      <c r="Y32" s="286"/>
      <c r="Z32" s="286"/>
      <c r="AA32" s="284">
        <v>4446</v>
      </c>
      <c r="AB32" s="286"/>
      <c r="AC32" s="286"/>
      <c r="AD32" s="286"/>
      <c r="AE32" s="286"/>
      <c r="AF32" s="286"/>
      <c r="AG32" s="286"/>
      <c r="AH32" s="286"/>
      <c r="AI32" s="286"/>
      <c r="AJ32" s="286"/>
      <c r="AK32" s="286"/>
      <c r="AL32" s="286"/>
      <c r="AM32" s="286"/>
      <c r="AN32" s="286"/>
      <c r="AO32" s="286"/>
      <c r="AP32" s="286"/>
      <c r="AQ32" s="286"/>
      <c r="AR32" s="286"/>
      <c r="AS32" s="286"/>
      <c r="AT32" s="286"/>
      <c r="AU32" s="286"/>
      <c r="AV32" s="28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view="pageBreakPreview" zoomScaleNormal="80" zoomScaleSheetLayoutView="100" workbookViewId="0">
      <selection activeCell="A16" sqref="A16:B16"/>
    </sheetView>
  </sheetViews>
  <sheetFormatPr defaultRowHeight="15" x14ac:dyDescent="0.25"/>
  <cols>
    <col min="1" max="1" width="58.7109375" style="325" customWidth="1"/>
    <col min="2" max="2" width="48.28515625" style="325" customWidth="1"/>
    <col min="3" max="16384" width="9.140625" style="325"/>
  </cols>
  <sheetData>
    <row r="1" spans="1:2" ht="18.75" x14ac:dyDescent="0.25">
      <c r="A1" s="97"/>
      <c r="B1" s="324" t="s">
        <v>70</v>
      </c>
    </row>
    <row r="2" spans="1:2" ht="18.75" x14ac:dyDescent="0.3">
      <c r="A2" s="97"/>
      <c r="B2" s="326" t="s">
        <v>11</v>
      </c>
    </row>
    <row r="3" spans="1:2" ht="18.75" x14ac:dyDescent="0.3">
      <c r="A3" s="97"/>
      <c r="B3" s="326" t="s">
        <v>448</v>
      </c>
    </row>
    <row r="4" spans="1:2" ht="15.75" x14ac:dyDescent="0.25">
      <c r="A4" s="97"/>
      <c r="B4" s="42"/>
    </row>
    <row r="5" spans="1:2" x14ac:dyDescent="0.25">
      <c r="A5" s="455" t="str">
        <f>'1. паспорт местоположение'!A5:C5</f>
        <v>Год раскрытия информации: 2023 год</v>
      </c>
      <c r="B5" s="455"/>
    </row>
    <row r="6" spans="1:2" x14ac:dyDescent="0.25">
      <c r="A6" s="294"/>
      <c r="B6" s="294"/>
    </row>
    <row r="7" spans="1:2" x14ac:dyDescent="0.25">
      <c r="A7" s="456" t="s">
        <v>10</v>
      </c>
      <c r="B7" s="456"/>
    </row>
    <row r="8" spans="1:2" x14ac:dyDescent="0.25">
      <c r="A8" s="327"/>
      <c r="B8" s="327"/>
    </row>
    <row r="9" spans="1:2" x14ac:dyDescent="0.25">
      <c r="A9" s="457" t="str">
        <f>'1. паспорт местоположение'!A9:C9</f>
        <v>АО "Россети Тюмень"</v>
      </c>
      <c r="B9" s="457"/>
    </row>
    <row r="10" spans="1:2" x14ac:dyDescent="0.25">
      <c r="A10" s="458" t="s">
        <v>9</v>
      </c>
      <c r="B10" s="458"/>
    </row>
    <row r="11" spans="1:2" x14ac:dyDescent="0.25">
      <c r="A11" s="327"/>
      <c r="B11" s="327"/>
    </row>
    <row r="12" spans="1:2" x14ac:dyDescent="0.25">
      <c r="A12" s="452" t="str">
        <f>'1. паспорт местоположение'!A12:C12</f>
        <v>H_TP3300.VL.0082</v>
      </c>
      <c r="B12" s="452"/>
    </row>
    <row r="13" spans="1:2" x14ac:dyDescent="0.25">
      <c r="A13" s="458" t="s">
        <v>8</v>
      </c>
      <c r="B13" s="458"/>
    </row>
    <row r="14" spans="1:2" x14ac:dyDescent="0.25">
      <c r="A14" s="288"/>
      <c r="B14" s="288"/>
    </row>
    <row r="15" spans="1:2" ht="54" customHeight="1" x14ac:dyDescent="0.25">
      <c r="A15" s="45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52"/>
    </row>
    <row r="16" spans="1:2" ht="15.75" x14ac:dyDescent="0.25">
      <c r="A16" s="453" t="s">
        <v>7</v>
      </c>
      <c r="B16" s="453"/>
    </row>
    <row r="17" spans="1:2" ht="15.75" x14ac:dyDescent="0.25">
      <c r="A17" s="97"/>
      <c r="B17" s="98"/>
    </row>
    <row r="18" spans="1:2" ht="30" customHeight="1" x14ac:dyDescent="0.25">
      <c r="A18" s="454" t="s">
        <v>432</v>
      </c>
      <c r="B18" s="455"/>
    </row>
    <row r="19" spans="1:2" ht="18.75" customHeight="1" x14ac:dyDescent="0.25">
      <c r="A19" s="293"/>
      <c r="B19" s="294"/>
    </row>
    <row r="20" spans="1:2" ht="15.75" thickBot="1" x14ac:dyDescent="0.3"/>
    <row r="21" spans="1:2" ht="75" customHeight="1" x14ac:dyDescent="0.25">
      <c r="A21" s="259" t="s">
        <v>492</v>
      </c>
      <c r="B21" s="329"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60" t="s">
        <v>322</v>
      </c>
      <c r="B22" s="330" t="str">
        <f>'1. паспорт местоположение'!C27</f>
        <v>Тюменский район</v>
      </c>
    </row>
    <row r="23" spans="1:2" x14ac:dyDescent="0.25">
      <c r="A23" s="260" t="s">
        <v>303</v>
      </c>
      <c r="B23" s="331" t="s">
        <v>493</v>
      </c>
    </row>
    <row r="24" spans="1:2" x14ac:dyDescent="0.25">
      <c r="A24" s="260" t="s">
        <v>323</v>
      </c>
      <c r="B24" s="332"/>
    </row>
    <row r="25" spans="1:2" x14ac:dyDescent="0.25">
      <c r="A25" s="261" t="s">
        <v>324</v>
      </c>
      <c r="B25" s="330">
        <f>'3.3 паспорт описание'!C29</f>
        <v>2024</v>
      </c>
    </row>
    <row r="26" spans="1:2" ht="28.5" x14ac:dyDescent="0.25">
      <c r="A26" s="261" t="s">
        <v>325</v>
      </c>
      <c r="B26" s="332"/>
    </row>
    <row r="27" spans="1:2" ht="28.5" x14ac:dyDescent="0.25">
      <c r="A27" s="262" t="s">
        <v>628</v>
      </c>
      <c r="B27" s="333">
        <v>92.131</v>
      </c>
    </row>
    <row r="28" spans="1:2" ht="30" x14ac:dyDescent="0.25">
      <c r="A28" s="263" t="s">
        <v>326</v>
      </c>
      <c r="B28" s="332"/>
    </row>
    <row r="29" spans="1:2" ht="28.5" x14ac:dyDescent="0.25">
      <c r="A29" s="262" t="s">
        <v>327</v>
      </c>
      <c r="B29" s="333">
        <v>5.12</v>
      </c>
    </row>
    <row r="30" spans="1:2" ht="28.5" x14ac:dyDescent="0.25">
      <c r="A30" s="334" t="s">
        <v>328</v>
      </c>
      <c r="B30" s="335">
        <v>5.12</v>
      </c>
    </row>
    <row r="31" spans="1:2" x14ac:dyDescent="0.25">
      <c r="A31" s="263" t="s">
        <v>329</v>
      </c>
      <c r="B31" s="332"/>
    </row>
    <row r="32" spans="1:2" ht="30" customHeight="1" thickBot="1" x14ac:dyDescent="0.3">
      <c r="A32" s="336" t="s">
        <v>494</v>
      </c>
      <c r="B32" s="337">
        <v>5.12</v>
      </c>
    </row>
    <row r="33" spans="1:2" s="328" customFormat="1" ht="45" customHeight="1" x14ac:dyDescent="0.25">
      <c r="A33" s="338" t="s">
        <v>495</v>
      </c>
      <c r="B33" s="339">
        <v>0.10299999999999999</v>
      </c>
    </row>
    <row r="34" spans="1:2" s="328" customFormat="1" x14ac:dyDescent="0.25">
      <c r="A34" s="264" t="s">
        <v>330</v>
      </c>
      <c r="B34" s="265">
        <v>0</v>
      </c>
    </row>
    <row r="35" spans="1:2" s="328" customFormat="1" x14ac:dyDescent="0.25">
      <c r="A35" s="264" t="s">
        <v>331</v>
      </c>
      <c r="B35" s="266">
        <v>0.10299999999999999</v>
      </c>
    </row>
    <row r="36" spans="1:2" s="328" customFormat="1" x14ac:dyDescent="0.25">
      <c r="A36" s="264" t="s">
        <v>332</v>
      </c>
      <c r="B36" s="266">
        <v>8.7999999999999995E-2</v>
      </c>
    </row>
    <row r="37" spans="1:2" s="328" customFormat="1" ht="30" x14ac:dyDescent="0.25">
      <c r="A37" s="338" t="s">
        <v>604</v>
      </c>
      <c r="B37" s="339">
        <v>5.0170000000000003</v>
      </c>
    </row>
    <row r="38" spans="1:2" s="328" customFormat="1" x14ac:dyDescent="0.25">
      <c r="A38" s="264" t="s">
        <v>330</v>
      </c>
      <c r="B38" s="265">
        <v>0</v>
      </c>
    </row>
    <row r="39" spans="1:2" s="328" customFormat="1" x14ac:dyDescent="0.25">
      <c r="A39" s="264" t="s">
        <v>331</v>
      </c>
      <c r="B39" s="266">
        <v>0</v>
      </c>
    </row>
    <row r="40" spans="1:2" s="328" customFormat="1" x14ac:dyDescent="0.25">
      <c r="A40" s="264" t="s">
        <v>332</v>
      </c>
      <c r="B40" s="266">
        <v>0</v>
      </c>
    </row>
    <row r="41" spans="1:2" ht="45" customHeight="1" thickBot="1" x14ac:dyDescent="0.3">
      <c r="A41" s="336" t="s">
        <v>496</v>
      </c>
      <c r="B41" s="337">
        <v>0</v>
      </c>
    </row>
    <row r="42" spans="1:2" s="328" customFormat="1" ht="30" customHeight="1" x14ac:dyDescent="0.25">
      <c r="A42" s="264" t="s">
        <v>497</v>
      </c>
      <c r="B42" s="265" t="s">
        <v>460</v>
      </c>
    </row>
    <row r="43" spans="1:2" s="328" customFormat="1" x14ac:dyDescent="0.25">
      <c r="A43" s="264" t="s">
        <v>330</v>
      </c>
      <c r="B43" s="265" t="s">
        <v>460</v>
      </c>
    </row>
    <row r="44" spans="1:2" s="328" customFormat="1" x14ac:dyDescent="0.25">
      <c r="A44" s="264" t="s">
        <v>331</v>
      </c>
      <c r="B44" s="265" t="s">
        <v>460</v>
      </c>
    </row>
    <row r="45" spans="1:2" s="328" customFormat="1" x14ac:dyDescent="0.25">
      <c r="A45" s="264" t="s">
        <v>332</v>
      </c>
      <c r="B45" s="265" t="s">
        <v>460</v>
      </c>
    </row>
    <row r="46" spans="1:2" ht="30" customHeight="1" thickBot="1" x14ac:dyDescent="0.3">
      <c r="A46" s="336" t="s">
        <v>498</v>
      </c>
      <c r="B46" s="337">
        <v>0</v>
      </c>
    </row>
    <row r="47" spans="1:2" s="328" customFormat="1" ht="30" customHeight="1" x14ac:dyDescent="0.25">
      <c r="A47" s="264" t="s">
        <v>497</v>
      </c>
      <c r="B47" s="265" t="s">
        <v>460</v>
      </c>
    </row>
    <row r="48" spans="1:2" s="328" customFormat="1" x14ac:dyDescent="0.25">
      <c r="A48" s="264" t="s">
        <v>330</v>
      </c>
      <c r="B48" s="265" t="s">
        <v>460</v>
      </c>
    </row>
    <row r="49" spans="1:2" s="328" customFormat="1" x14ac:dyDescent="0.25">
      <c r="A49" s="264" t="s">
        <v>331</v>
      </c>
      <c r="B49" s="265" t="s">
        <v>460</v>
      </c>
    </row>
    <row r="50" spans="1:2" s="328" customFormat="1" x14ac:dyDescent="0.25">
      <c r="A50" s="264" t="s">
        <v>332</v>
      </c>
      <c r="B50" s="265" t="s">
        <v>460</v>
      </c>
    </row>
    <row r="51" spans="1:2" ht="30" customHeight="1" thickBot="1" x14ac:dyDescent="0.3">
      <c r="A51" s="336" t="s">
        <v>333</v>
      </c>
      <c r="B51" s="340" t="s">
        <v>460</v>
      </c>
    </row>
    <row r="52" spans="1:2" s="328" customFormat="1" x14ac:dyDescent="0.25">
      <c r="A52" s="264" t="s">
        <v>329</v>
      </c>
      <c r="B52" s="265" t="s">
        <v>460</v>
      </c>
    </row>
    <row r="53" spans="1:2" s="328" customFormat="1" x14ac:dyDescent="0.25">
      <c r="A53" s="264" t="s">
        <v>499</v>
      </c>
      <c r="B53" s="265" t="s">
        <v>460</v>
      </c>
    </row>
    <row r="54" spans="1:2" s="328" customFormat="1" x14ac:dyDescent="0.25">
      <c r="A54" s="264" t="s">
        <v>500</v>
      </c>
      <c r="B54" s="265" t="s">
        <v>460</v>
      </c>
    </row>
    <row r="55" spans="1:2" s="328" customFormat="1" ht="30" customHeight="1" x14ac:dyDescent="0.25">
      <c r="A55" s="264" t="s">
        <v>501</v>
      </c>
      <c r="B55" s="265" t="s">
        <v>460</v>
      </c>
    </row>
    <row r="56" spans="1:2" ht="15.75" thickBot="1" x14ac:dyDescent="0.3">
      <c r="A56" s="336" t="s">
        <v>334</v>
      </c>
      <c r="B56" s="340">
        <v>0</v>
      </c>
    </row>
    <row r="57" spans="1:2" ht="15.75" thickBot="1" x14ac:dyDescent="0.3">
      <c r="A57" s="336" t="s">
        <v>335</v>
      </c>
      <c r="B57" s="337">
        <v>0.10299999999999999</v>
      </c>
    </row>
    <row r="58" spans="1:2" ht="15.75" thickBot="1" x14ac:dyDescent="0.3">
      <c r="A58" s="336" t="s">
        <v>336</v>
      </c>
      <c r="B58" s="340">
        <v>0</v>
      </c>
    </row>
    <row r="59" spans="1:2" ht="15.75" thickBot="1" x14ac:dyDescent="0.3">
      <c r="A59" s="336" t="s">
        <v>337</v>
      </c>
      <c r="B59" s="337">
        <v>8.7999999999999995E-2</v>
      </c>
    </row>
    <row r="60" spans="1:2" ht="15.75" thickBot="1" x14ac:dyDescent="0.3">
      <c r="A60" s="336" t="s">
        <v>338</v>
      </c>
      <c r="B60" s="340" t="s">
        <v>460</v>
      </c>
    </row>
    <row r="61" spans="1:2" s="328" customFormat="1" ht="30" customHeight="1" x14ac:dyDescent="0.25">
      <c r="A61" s="264" t="s">
        <v>339</v>
      </c>
      <c r="B61" s="265" t="s">
        <v>605</v>
      </c>
    </row>
    <row r="62" spans="1:2" s="328" customFormat="1" ht="30" x14ac:dyDescent="0.25">
      <c r="A62" s="264" t="s">
        <v>340</v>
      </c>
      <c r="B62" s="265" t="s">
        <v>606</v>
      </c>
    </row>
    <row r="63" spans="1:2" s="328" customFormat="1" x14ac:dyDescent="0.25">
      <c r="A63" s="264" t="s">
        <v>341</v>
      </c>
      <c r="B63" s="265" t="s">
        <v>460</v>
      </c>
    </row>
    <row r="64" spans="1:2" s="328" customFormat="1" x14ac:dyDescent="0.25">
      <c r="A64" s="264" t="s">
        <v>627</v>
      </c>
      <c r="B64" s="265" t="s">
        <v>460</v>
      </c>
    </row>
    <row r="65" spans="1:2" s="328" customFormat="1" x14ac:dyDescent="0.25">
      <c r="A65" s="264" t="s">
        <v>342</v>
      </c>
      <c r="B65" s="265" t="s">
        <v>460</v>
      </c>
    </row>
    <row r="66" spans="1:2" ht="30" customHeight="1" thickBot="1" x14ac:dyDescent="0.3">
      <c r="A66" s="336" t="s">
        <v>343</v>
      </c>
      <c r="B66" s="340" t="s">
        <v>460</v>
      </c>
    </row>
    <row r="67" spans="1:2" ht="30" customHeight="1" thickBot="1" x14ac:dyDescent="0.3">
      <c r="A67" s="336" t="s">
        <v>344</v>
      </c>
      <c r="B67" s="340" t="s">
        <v>460</v>
      </c>
    </row>
    <row r="68" spans="1:2" s="328" customFormat="1" x14ac:dyDescent="0.25">
      <c r="A68" s="264" t="s">
        <v>329</v>
      </c>
      <c r="B68" s="265" t="s">
        <v>460</v>
      </c>
    </row>
    <row r="69" spans="1:2" s="328" customFormat="1" x14ac:dyDescent="0.25">
      <c r="A69" s="264" t="s">
        <v>502</v>
      </c>
      <c r="B69" s="265" t="s">
        <v>460</v>
      </c>
    </row>
    <row r="70" spans="1:2" s="328" customFormat="1" x14ac:dyDescent="0.25">
      <c r="A70" s="264" t="s">
        <v>503</v>
      </c>
      <c r="B70" s="265" t="s">
        <v>460</v>
      </c>
    </row>
    <row r="71" spans="1:2" ht="15.75" thickBot="1" x14ac:dyDescent="0.3">
      <c r="A71" s="336" t="s">
        <v>345</v>
      </c>
      <c r="B71" s="340" t="s">
        <v>460</v>
      </c>
    </row>
    <row r="72" spans="1:2" ht="15.75" thickBot="1" x14ac:dyDescent="0.3">
      <c r="A72" s="336" t="s">
        <v>346</v>
      </c>
      <c r="B72" s="340" t="s">
        <v>460</v>
      </c>
    </row>
    <row r="73" spans="1:2" s="328" customFormat="1" x14ac:dyDescent="0.25">
      <c r="A73" s="264" t="s">
        <v>504</v>
      </c>
      <c r="B73" s="265" t="s">
        <v>460</v>
      </c>
    </row>
    <row r="74" spans="1:2" s="328" customFormat="1" x14ac:dyDescent="0.25">
      <c r="A74" s="264" t="s">
        <v>505</v>
      </c>
      <c r="B74" s="265" t="s">
        <v>460</v>
      </c>
    </row>
    <row r="75" spans="1:2" s="328" customFormat="1" x14ac:dyDescent="0.25">
      <c r="A75" s="264" t="s">
        <v>506</v>
      </c>
      <c r="B75" s="265" t="s">
        <v>460</v>
      </c>
    </row>
    <row r="76" spans="1:2" ht="30" customHeight="1" thickBot="1" x14ac:dyDescent="0.3">
      <c r="A76" s="336" t="s">
        <v>347</v>
      </c>
      <c r="B76" s="340" t="s">
        <v>460</v>
      </c>
    </row>
    <row r="77" spans="1:2" ht="30" customHeight="1" thickBot="1" x14ac:dyDescent="0.3">
      <c r="A77" s="336" t="s">
        <v>348</v>
      </c>
      <c r="B77" s="340" t="s">
        <v>460</v>
      </c>
    </row>
    <row r="78" spans="1:2" s="328" customFormat="1" x14ac:dyDescent="0.25">
      <c r="A78" s="264" t="s">
        <v>507</v>
      </c>
      <c r="B78" s="265" t="s">
        <v>460</v>
      </c>
    </row>
    <row r="79" spans="1:2" s="328" customFormat="1" ht="30" customHeight="1" x14ac:dyDescent="0.25">
      <c r="A79" s="264" t="s">
        <v>508</v>
      </c>
      <c r="B79" s="265" t="s">
        <v>460</v>
      </c>
    </row>
    <row r="80" spans="1:2" s="328" customFormat="1" x14ac:dyDescent="0.25">
      <c r="A80" s="264" t="s">
        <v>509</v>
      </c>
      <c r="B80" s="265" t="s">
        <v>460</v>
      </c>
    </row>
    <row r="81" spans="1:2" s="328" customFormat="1" x14ac:dyDescent="0.25">
      <c r="A81" s="264" t="s">
        <v>510</v>
      </c>
      <c r="B81" s="265" t="s">
        <v>460</v>
      </c>
    </row>
    <row r="82" spans="1:2" s="328" customFormat="1" x14ac:dyDescent="0.25">
      <c r="A82" s="264" t="s">
        <v>511</v>
      </c>
      <c r="B82" s="265" t="s">
        <v>460</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2020-02-17T09:30:46Z</cp:lastPrinted>
  <dcterms:created xsi:type="dcterms:W3CDTF">2015-08-16T15:31:05Z</dcterms:created>
  <dcterms:modified xsi:type="dcterms:W3CDTF">2023-02-13T09:25:11Z</dcterms:modified>
</cp:coreProperties>
</file>